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/>
  </bookViews>
  <sheets>
    <sheet name="2023-2025" sheetId="4" r:id="rId1"/>
  </sheets>
  <calcPr calcId="145621"/>
</workbook>
</file>

<file path=xl/calcChain.xml><?xml version="1.0" encoding="utf-8"?>
<calcChain xmlns="http://schemas.openxmlformats.org/spreadsheetml/2006/main">
  <c r="V67" i="4" l="1"/>
  <c r="V68" i="4" s="1"/>
  <c r="U67" i="4"/>
  <c r="U68" i="4" s="1"/>
  <c r="V65" i="4"/>
  <c r="U65" i="4"/>
  <c r="T65" i="4"/>
  <c r="P65" i="4"/>
  <c r="M65" i="4"/>
  <c r="J65" i="4"/>
  <c r="AB65" i="4" s="1"/>
  <c r="V64" i="4"/>
  <c r="U64" i="4"/>
  <c r="T64" i="4"/>
  <c r="P64" i="4"/>
  <c r="M64" i="4"/>
  <c r="J64" i="4"/>
  <c r="T63" i="4"/>
  <c r="R63" i="4"/>
  <c r="V60" i="4"/>
  <c r="V63" i="4" s="1"/>
  <c r="U60" i="4"/>
  <c r="U63" i="4" s="1"/>
  <c r="T60" i="4"/>
  <c r="R60" i="4"/>
  <c r="Q60" i="4"/>
  <c r="Q63" i="4" s="1"/>
  <c r="P60" i="4"/>
  <c r="AD60" i="4" s="1"/>
  <c r="O60" i="4"/>
  <c r="N60" i="4"/>
  <c r="P67" i="4" s="1"/>
  <c r="P68" i="4" s="1"/>
  <c r="M60" i="4"/>
  <c r="L60" i="4"/>
  <c r="K60" i="4"/>
  <c r="M67" i="4" s="1"/>
  <c r="M68" i="4" s="1"/>
  <c r="J60" i="4"/>
  <c r="I60" i="4"/>
  <c r="H60" i="4"/>
  <c r="J67" i="4" s="1"/>
  <c r="E60" i="4"/>
  <c r="D60" i="4"/>
  <c r="C60" i="4"/>
  <c r="Y59" i="4"/>
  <c r="AD59" i="4" s="1"/>
  <c r="X59" i="4"/>
  <c r="AC59" i="4" s="1"/>
  <c r="W59" i="4"/>
  <c r="AB59" i="4" s="1"/>
  <c r="S59" i="4"/>
  <c r="Y58" i="4"/>
  <c r="AD58" i="4" s="1"/>
  <c r="X58" i="4"/>
  <c r="AC58" i="4" s="1"/>
  <c r="W58" i="4"/>
  <c r="AB58" i="4" s="1"/>
  <c r="S58" i="4"/>
  <c r="Y57" i="4"/>
  <c r="X57" i="4"/>
  <c r="W57" i="4"/>
  <c r="S57" i="4"/>
  <c r="AB56" i="4"/>
  <c r="Y56" i="4"/>
  <c r="AD56" i="4" s="1"/>
  <c r="X56" i="4"/>
  <c r="X65" i="4" s="1"/>
  <c r="W56" i="4"/>
  <c r="W65" i="4" s="1"/>
  <c r="S56" i="4"/>
  <c r="Y55" i="4"/>
  <c r="AD55" i="4" s="1"/>
  <c r="X55" i="4"/>
  <c r="AC55" i="4" s="1"/>
  <c r="W55" i="4"/>
  <c r="AB55" i="4" s="1"/>
  <c r="S55" i="4"/>
  <c r="Y54" i="4"/>
  <c r="AD54" i="4" s="1"/>
  <c r="X54" i="4"/>
  <c r="AC54" i="4" s="1"/>
  <c r="W54" i="4"/>
  <c r="AB54" i="4" s="1"/>
  <c r="S54" i="4"/>
  <c r="Y53" i="4"/>
  <c r="AD53" i="4" s="1"/>
  <c r="X53" i="4"/>
  <c r="AC53" i="4" s="1"/>
  <c r="W53" i="4"/>
  <c r="AB53" i="4" s="1"/>
  <c r="S53" i="4"/>
  <c r="AD52" i="4"/>
  <c r="Y52" i="4"/>
  <c r="X52" i="4"/>
  <c r="AC52" i="4" s="1"/>
  <c r="W52" i="4"/>
  <c r="AB52" i="4" s="1"/>
  <c r="S52" i="4"/>
  <c r="AD51" i="4"/>
  <c r="AC51" i="4"/>
  <c r="Y51" i="4"/>
  <c r="X51" i="4"/>
  <c r="W51" i="4"/>
  <c r="AB51" i="4" s="1"/>
  <c r="S51" i="4"/>
  <c r="AD50" i="4"/>
  <c r="AC50" i="4"/>
  <c r="AB50" i="4"/>
  <c r="Y50" i="4"/>
  <c r="X50" i="4"/>
  <c r="W50" i="4"/>
  <c r="S50" i="4"/>
  <c r="AC49" i="4"/>
  <c r="AB49" i="4"/>
  <c r="Y49" i="4"/>
  <c r="AD49" i="4" s="1"/>
  <c r="X49" i="4"/>
  <c r="W49" i="4"/>
  <c r="S49" i="4"/>
  <c r="AB48" i="4"/>
  <c r="Y48" i="4"/>
  <c r="AD48" i="4" s="1"/>
  <c r="X48" i="4"/>
  <c r="AC48" i="4" s="1"/>
  <c r="W48" i="4"/>
  <c r="S48" i="4"/>
  <c r="Y47" i="4"/>
  <c r="AD47" i="4" s="1"/>
  <c r="X47" i="4"/>
  <c r="AC47" i="4" s="1"/>
  <c r="W47" i="4"/>
  <c r="AB47" i="4" s="1"/>
  <c r="S47" i="4"/>
  <c r="Y46" i="4"/>
  <c r="AD46" i="4" s="1"/>
  <c r="X46" i="4"/>
  <c r="AC46" i="4" s="1"/>
  <c r="W46" i="4"/>
  <c r="AB46" i="4" s="1"/>
  <c r="S46" i="4"/>
  <c r="Y45" i="4"/>
  <c r="AD45" i="4" s="1"/>
  <c r="X45" i="4"/>
  <c r="AC45" i="4" s="1"/>
  <c r="W45" i="4"/>
  <c r="AB45" i="4" s="1"/>
  <c r="S45" i="4"/>
  <c r="AD44" i="4"/>
  <c r="Y44" i="4"/>
  <c r="X44" i="4"/>
  <c r="AC44" i="4" s="1"/>
  <c r="W44" i="4"/>
  <c r="AB44" i="4" s="1"/>
  <c r="S44" i="4"/>
  <c r="AD43" i="4"/>
  <c r="AC43" i="4"/>
  <c r="Y43" i="4"/>
  <c r="X43" i="4"/>
  <c r="W43" i="4"/>
  <c r="AB43" i="4" s="1"/>
  <c r="S43" i="4"/>
  <c r="AD42" i="4"/>
  <c r="AC42" i="4"/>
  <c r="AB42" i="4"/>
  <c r="Y42" i="4"/>
  <c r="X42" i="4"/>
  <c r="W42" i="4"/>
  <c r="S42" i="4"/>
  <c r="AC41" i="4"/>
  <c r="AB41" i="4"/>
  <c r="Y41" i="4"/>
  <c r="AD41" i="4" s="1"/>
  <c r="X41" i="4"/>
  <c r="W41" i="4"/>
  <c r="S41" i="4"/>
  <c r="AB40" i="4"/>
  <c r="Y40" i="4"/>
  <c r="AD40" i="4" s="1"/>
  <c r="X40" i="4"/>
  <c r="AC40" i="4" s="1"/>
  <c r="W40" i="4"/>
  <c r="S40" i="4"/>
  <c r="Y39" i="4"/>
  <c r="AD39" i="4" s="1"/>
  <c r="X39" i="4"/>
  <c r="AC39" i="4" s="1"/>
  <c r="W39" i="4"/>
  <c r="AB39" i="4" s="1"/>
  <c r="S39" i="4"/>
  <c r="Y38" i="4"/>
  <c r="AD38" i="4" s="1"/>
  <c r="X38" i="4"/>
  <c r="AC38" i="4" s="1"/>
  <c r="W38" i="4"/>
  <c r="AB38" i="4" s="1"/>
  <c r="S38" i="4"/>
  <c r="Y37" i="4"/>
  <c r="AD37" i="4" s="1"/>
  <c r="X37" i="4"/>
  <c r="AC37" i="4" s="1"/>
  <c r="W37" i="4"/>
  <c r="AB37" i="4" s="1"/>
  <c r="S37" i="4"/>
  <c r="AD36" i="4"/>
  <c r="Y36" i="4"/>
  <c r="X36" i="4"/>
  <c r="AC36" i="4" s="1"/>
  <c r="W36" i="4"/>
  <c r="AB36" i="4" s="1"/>
  <c r="S36" i="4"/>
  <c r="AD35" i="4"/>
  <c r="AC35" i="4"/>
  <c r="Y35" i="4"/>
  <c r="X35" i="4"/>
  <c r="W35" i="4"/>
  <c r="AB35" i="4" s="1"/>
  <c r="S35" i="4"/>
  <c r="AD34" i="4"/>
  <c r="AC34" i="4"/>
  <c r="AB34" i="4"/>
  <c r="Y34" i="4"/>
  <c r="X34" i="4"/>
  <c r="W34" i="4"/>
  <c r="S34" i="4"/>
  <c r="AC33" i="4"/>
  <c r="AB33" i="4"/>
  <c r="Y33" i="4"/>
  <c r="AD33" i="4" s="1"/>
  <c r="X33" i="4"/>
  <c r="W33" i="4"/>
  <c r="S33" i="4"/>
  <c r="AB32" i="4"/>
  <c r="Y32" i="4"/>
  <c r="AD32" i="4" s="1"/>
  <c r="X32" i="4"/>
  <c r="AC32" i="4" s="1"/>
  <c r="W32" i="4"/>
  <c r="S32" i="4"/>
  <c r="Y31" i="4"/>
  <c r="AD31" i="4" s="1"/>
  <c r="X31" i="4"/>
  <c r="AC31" i="4" s="1"/>
  <c r="W31" i="4"/>
  <c r="AB31" i="4" s="1"/>
  <c r="S31" i="4"/>
  <c r="Y30" i="4"/>
  <c r="AD30" i="4" s="1"/>
  <c r="X30" i="4"/>
  <c r="AC30" i="4" s="1"/>
  <c r="W30" i="4"/>
  <c r="AB30" i="4" s="1"/>
  <c r="S30" i="4"/>
  <c r="Y29" i="4"/>
  <c r="AD29" i="4" s="1"/>
  <c r="X29" i="4"/>
  <c r="AC29" i="4" s="1"/>
  <c r="W29" i="4"/>
  <c r="AB29" i="4" s="1"/>
  <c r="S29" i="4"/>
  <c r="AD28" i="4"/>
  <c r="Y28" i="4"/>
  <c r="X28" i="4"/>
  <c r="AC28" i="4" s="1"/>
  <c r="W28" i="4"/>
  <c r="AB28" i="4" s="1"/>
  <c r="S28" i="4"/>
  <c r="AD27" i="4"/>
  <c r="AC27" i="4"/>
  <c r="Y27" i="4"/>
  <c r="X27" i="4"/>
  <c r="W27" i="4"/>
  <c r="AB27" i="4" s="1"/>
  <c r="S27" i="4"/>
  <c r="AD26" i="4"/>
  <c r="AC26" i="4"/>
  <c r="AB26" i="4"/>
  <c r="Y26" i="4"/>
  <c r="X26" i="4"/>
  <c r="W26" i="4"/>
  <c r="S26" i="4"/>
  <c r="AC25" i="4"/>
  <c r="AB25" i="4"/>
  <c r="Y25" i="4"/>
  <c r="AD25" i="4" s="1"/>
  <c r="X25" i="4"/>
  <c r="W25" i="4"/>
  <c r="S25" i="4"/>
  <c r="AB24" i="4"/>
  <c r="Y24" i="4"/>
  <c r="AD24" i="4" s="1"/>
  <c r="X24" i="4"/>
  <c r="AC24" i="4" s="1"/>
  <c r="W24" i="4"/>
  <c r="S24" i="4"/>
  <c r="Y23" i="4"/>
  <c r="AD23" i="4" s="1"/>
  <c r="X23" i="4"/>
  <c r="AC23" i="4" s="1"/>
  <c r="W23" i="4"/>
  <c r="AB23" i="4" s="1"/>
  <c r="S23" i="4"/>
  <c r="AD22" i="4"/>
  <c r="Y22" i="4"/>
  <c r="X22" i="4"/>
  <c r="AC22" i="4" s="1"/>
  <c r="W22" i="4"/>
  <c r="AB22" i="4" s="1"/>
  <c r="S22" i="4"/>
  <c r="AC21" i="4"/>
  <c r="Y21" i="4"/>
  <c r="AD21" i="4" s="1"/>
  <c r="X21" i="4"/>
  <c r="W21" i="4"/>
  <c r="AB21" i="4" s="1"/>
  <c r="S21" i="4"/>
  <c r="AD20" i="4"/>
  <c r="AB20" i="4"/>
  <c r="Y20" i="4"/>
  <c r="Y64" i="4" s="1"/>
  <c r="AD64" i="4" s="1"/>
  <c r="X20" i="4"/>
  <c r="AC20" i="4" s="1"/>
  <c r="W20" i="4"/>
  <c r="S20" i="4"/>
  <c r="S60" i="4" s="1"/>
  <c r="AD19" i="4"/>
  <c r="AC19" i="4"/>
  <c r="Y19" i="4"/>
  <c r="Y60" i="4" s="1"/>
  <c r="X19" i="4"/>
  <c r="X60" i="4" s="1"/>
  <c r="AC60" i="4" s="1"/>
  <c r="W19" i="4"/>
  <c r="AB19" i="4" s="1"/>
  <c r="S19" i="4"/>
  <c r="AC65" i="4" l="1"/>
  <c r="S63" i="4"/>
  <c r="T67" i="4"/>
  <c r="T68" i="4" s="1"/>
  <c r="W60" i="4"/>
  <c r="AB60" i="4" s="1"/>
  <c r="Y65" i="4"/>
  <c r="AD65" i="4" s="1"/>
  <c r="AC56" i="4"/>
  <c r="W64" i="4"/>
  <c r="AB64" i="4" s="1"/>
  <c r="X64" i="4"/>
  <c r="AC64" i="4" s="1"/>
</calcChain>
</file>

<file path=xl/sharedStrings.xml><?xml version="1.0" encoding="utf-8"?>
<sst xmlns="http://schemas.openxmlformats.org/spreadsheetml/2006/main" count="120" uniqueCount="97">
  <si>
    <t>№ п/п</t>
  </si>
  <si>
    <t>Наименование муниципальных районов и городских округов области</t>
  </si>
  <si>
    <t>Субвенция в части организации предоставления гражданам субсидий на оплату жилого помещения и коммунальных услуг</t>
  </si>
  <si>
    <t>Субвенция в части предоставления гражданам субсидий на оплату жилого помещения и коммунальных услуг</t>
  </si>
  <si>
    <t>(тыс. рублей)</t>
  </si>
  <si>
    <t>(человек)</t>
  </si>
  <si>
    <t xml:space="preserve">Норматив: </t>
  </si>
  <si>
    <t xml:space="preserve">1 единицы) </t>
  </si>
  <si>
    <t>Александрово-Гайский*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</si>
  <si>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</si>
  <si>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</si>
  <si>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</si>
  <si>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</si>
  <si>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</si>
  <si>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</si>
  <si>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</si>
  <si>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</si>
  <si>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</si>
  <si>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</si>
  <si>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</si>
  <si>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</si>
  <si>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</si>
  <si>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</si>
  <si>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</si>
  <si>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</si>
  <si>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</si>
  <si>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</si>
  <si>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</si>
  <si>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</si>
  <si>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</si>
  <si>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</si>
  <si>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</si>
  <si>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</si>
  <si>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</si>
  <si>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</si>
  <si>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</si>
  <si>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</si>
  <si>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</si>
  <si>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</si>
  <si>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</si>
  <si>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</si>
  <si>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</si>
  <si>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</si>
  <si>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</si>
  <si>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</si>
  <si>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</si>
  <si>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</si>
  <si>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</si>
  <si>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1 единица на</t>
  </si>
  <si>
    <t>450 семей-</t>
  </si>
  <si>
    <t>(рублей)</t>
  </si>
  <si>
    <t xml:space="preserve"> (но не менее </t>
  </si>
  <si>
    <t>* -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</si>
  <si>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Общая сумма субвенции на 2023 год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</si>
  <si>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</si>
  <si>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Годовой фонд оплаты труда условных штатных единиц с начислениями</t>
  </si>
  <si>
    <t>Годовой объем расходов на обеспечение деятельности условных штатных единиц, 
15 %</t>
  </si>
  <si>
    <t>(гр.9 = гр.8*0,15)</t>
  </si>
  <si>
    <t xml:space="preserve">(гр.10=гр.8+гр.9) </t>
  </si>
  <si>
    <t>гр.12 = гр.9</t>
  </si>
  <si>
    <t>гр.15 = гр.9</t>
  </si>
  <si>
    <t>(гр.8 = гр.5*гр.6*гр.7*1,302*12/1000)</t>
  </si>
  <si>
    <t>гр.11 = гр.8</t>
  </si>
  <si>
    <t>гр.14 = гр.8</t>
  </si>
  <si>
    <t xml:space="preserve">Сумма субвенции на 2023 год </t>
  </si>
  <si>
    <t>Общая сумма субвенции на 2024 год</t>
  </si>
  <si>
    <t xml:space="preserve">Сумма субвенции на 2024 год </t>
  </si>
  <si>
    <t>г.Шиханы</t>
  </si>
  <si>
    <t>п.Михайловский</t>
  </si>
  <si>
    <t>МР</t>
  </si>
  <si>
    <t>ГО</t>
  </si>
  <si>
    <t>Расчет распределения на 2023 год и на плановый период 2024 и 2025 годов субвенции бюджетам муниципальных районов и городских округов области</t>
  </si>
  <si>
    <t xml:space="preserve"> на осуществление органами местного самоуправления государственных полномочий  по организации предоставления и  предоставлению гражданам субсидий на оплату жилого помещения и коммунальных услуг</t>
  </si>
  <si>
    <t>Общая сумма субвенции на 2025 год</t>
  </si>
  <si>
    <t>Численность постоянного населения на 01.01.2022</t>
  </si>
  <si>
    <t xml:space="preserve">Количество семей-получателей субсидии за 2021 год </t>
  </si>
  <si>
    <t>Количество условных штатных единиц</t>
  </si>
  <si>
    <t xml:space="preserve">МРОТ на 2023 год (проект) </t>
  </si>
  <si>
    <t xml:space="preserve">Сумма субвенции на 2025 год </t>
  </si>
  <si>
    <t xml:space="preserve">Объем фактически предоставленных гражданам субсидий на оплату жилого помещения и коммунальных услуг в I полугодии 2022 года </t>
  </si>
  <si>
    <t xml:space="preserve">Прогнозируемый объем потребности средств на предоставление гражданам субсидий на оплату жилого помещения и коммунальных услуг во II полугодии 2022 года </t>
  </si>
  <si>
    <t xml:space="preserve">Ожидаемый объем потребности в субвенции на предоставление гражданам субсидий на оплату жилого помещения и коммунальных услуг на 2022 год </t>
  </si>
  <si>
    <t xml:space="preserve">Сумма  субвенции на 2023 год с учетом ежегодного перерасчета размера выплат по предоставлению гражданам субсидий на оплату жилого помещения и коммунальных услуг в соответствии со средним ростом расходов населения на оплату жилищно-коммунальных услуг </t>
  </si>
  <si>
    <t xml:space="preserve">Сумма субвенции на 2024 год с учетом ежегодного перерасчета размера выплат по предоставлению гражданам субсидий на оплату жилого помещения и коммунальных услуг в соответствии со средним ростом расходов населения на оплату жилищно-коммунальных услуг </t>
  </si>
  <si>
    <t xml:space="preserve">Сумма субвенции на 2025 год с учетом ежегодного перерасчета размера выплат по предоставлению гражданам субсидий на оплату жилого помещения и коммунальных услуг в соответствии со средним ростом расходов населения на оплату жилищно-коммунальных услуг </t>
  </si>
  <si>
    <t>получателей</t>
  </si>
  <si>
    <t>гр.13=гр.11+ гр.12</t>
  </si>
  <si>
    <t>гр.16=гр.14+ гр.15</t>
  </si>
  <si>
    <t>(гр.19=гр.17+ гр.18)</t>
  </si>
  <si>
    <t>(гр.20=гр.19* 1,042)</t>
  </si>
  <si>
    <t>(гр.21=гр.20* 1,042)</t>
  </si>
  <si>
    <t>(гр.22=гр.21* 1,042)</t>
  </si>
  <si>
    <t xml:space="preserve">(гр.23=гр.10+гр.20) </t>
  </si>
  <si>
    <t xml:space="preserve">(гр.24=гр.13+гр.21) </t>
  </si>
  <si>
    <t xml:space="preserve">(гр.25=гр.16+ гр.22) </t>
  </si>
  <si>
    <t>WEB (с округлениями)</t>
  </si>
  <si>
    <t>итого*1,042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</si>
</sst>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7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sz val="6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64" fontId="0" fillId="0" borderId="0" xfId="0" applyNumberFormat="1"/>
    <xf numFmtId="0" fontId="1" fillId="0" borderId="0" xfId="0" applyFont="1"/>
    <xf numFmtId="166" fontId="0" fillId="0" borderId="0" xfId="0" applyNumberFormat="1"/>
    <xf numFmtId="0" fontId="0" fillId="0" borderId="0" xfId="0" applyFill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/>
    </xf>
    <xf numFmtId="1" fontId="9" fillId="0" borderId="10" xfId="0" quotePrefix="1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/>
    <xf numFmtId="1" fontId="9" fillId="0" borderId="7" xfId="0" applyNumberFormat="1" applyFont="1" applyFill="1" applyBorder="1" applyAlignment="1">
      <alignment horizontal="right" vertical="center"/>
    </xf>
    <xf numFmtId="1" fontId="9" fillId="0" borderId="7" xfId="0" quotePrefix="1" applyNumberFormat="1" applyFont="1" applyFill="1" applyBorder="1" applyAlignment="1">
      <alignment horizontal="right" vertical="center" wrapText="1"/>
    </xf>
    <xf numFmtId="1" fontId="9" fillId="0" borderId="9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wrapText="1"/>
    </xf>
    <xf numFmtId="165" fontId="12" fillId="0" borderId="1" xfId="0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right" wrapText="1"/>
    </xf>
    <xf numFmtId="0" fontId="13" fillId="0" borderId="0" xfId="0" applyFont="1"/>
    <xf numFmtId="165" fontId="8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/>
    <xf numFmtId="4" fontId="8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/>
    <xf numFmtId="164" fontId="3" fillId="0" borderId="0" xfId="0" applyNumberFormat="1" applyFont="1"/>
    <xf numFmtId="0" fontId="6" fillId="0" borderId="0" xfId="0" applyFont="1"/>
    <xf numFmtId="0" fontId="6" fillId="0" borderId="0" xfId="0" applyFont="1" applyFill="1"/>
    <xf numFmtId="165" fontId="6" fillId="0" borderId="0" xfId="0" applyNumberFormat="1" applyFont="1" applyFill="1"/>
    <xf numFmtId="165" fontId="6" fillId="0" borderId="0" xfId="0" applyNumberFormat="1" applyFont="1"/>
    <xf numFmtId="165" fontId="3" fillId="0" borderId="0" xfId="0" applyNumberFormat="1" applyFont="1" applyFill="1"/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9"/>
  <sheetViews>
    <sheetView tabSelected="1" zoomScale="95" zoomScaleNormal="95" workbookViewId="0">
      <pane xSplit="2" ySplit="17" topLeftCell="C18" activePane="bottomRight" state="frozen"/>
      <selection pane="topRight" activeCell="C1" sqref="C1"/>
      <selection pane="bottomLeft" activeCell="A16" sqref="A16"/>
      <selection pane="bottomRight" activeCell="W1" sqref="W1:X1"/>
    </sheetView>
  </sheetViews>
  <sheetFormatPr defaultRowHeight="15" outlineLevelRow="1" outlineLevelCol="1" x14ac:dyDescent="0.25"/>
  <cols>
    <col min="1" max="1" width="5" customWidth="1"/>
    <col min="2" max="2" width="21.28515625" customWidth="1"/>
    <col min="3" max="3" width="9.5703125" style="4" customWidth="1"/>
    <col min="4" max="4" width="8.7109375" style="4" customWidth="1"/>
    <col min="5" max="5" width="8.140625" style="4" customWidth="1"/>
    <col min="6" max="6" width="12.28515625" style="4" customWidth="1"/>
    <col min="7" max="7" width="14.28515625" style="4" customWidth="1"/>
    <col min="8" max="9" width="12.42578125" style="4" customWidth="1"/>
    <col min="10" max="10" width="10.85546875" style="4" customWidth="1"/>
    <col min="11" max="12" width="10.42578125" style="4" customWidth="1"/>
    <col min="13" max="13" width="11" style="4" customWidth="1"/>
    <col min="14" max="14" width="11.7109375" style="4" customWidth="1"/>
    <col min="15" max="15" width="9.42578125" style="4" customWidth="1"/>
    <col min="16" max="16" width="10.28515625" style="4" customWidth="1"/>
    <col min="17" max="17" width="11.7109375" customWidth="1"/>
    <col min="18" max="22" width="11.85546875" bestFit="1" customWidth="1"/>
    <col min="23" max="24" width="12" customWidth="1"/>
    <col min="25" max="25" width="11.85546875" customWidth="1"/>
    <col min="27" max="27" width="10.85546875" customWidth="1"/>
    <col min="28" max="30" width="0" hidden="1" customWidth="1" outlineLevel="1"/>
    <col min="31" max="31" width="9.140625" collapsed="1"/>
  </cols>
  <sheetData>
    <row r="1" spans="1:26" ht="15" customHeight="1" x14ac:dyDescent="0.25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5"/>
      <c r="R1" s="5"/>
      <c r="S1" s="5"/>
      <c r="T1" s="5"/>
      <c r="U1" s="5"/>
      <c r="V1" s="5"/>
      <c r="W1" s="7"/>
      <c r="X1" s="8"/>
      <c r="Y1" s="9"/>
      <c r="Z1" s="10"/>
    </row>
    <row r="2" spans="1:26" ht="15.75" x14ac:dyDescent="0.25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  <c r="R2" s="5"/>
      <c r="S2" s="5"/>
      <c r="T2" s="5"/>
      <c r="U2" s="5"/>
      <c r="V2" s="5"/>
      <c r="W2" s="5"/>
      <c r="X2" s="5"/>
      <c r="Y2" s="9"/>
      <c r="Z2" s="10"/>
    </row>
    <row r="3" spans="1:26" x14ac:dyDescent="0.25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6" x14ac:dyDescent="0.25">
      <c r="A4" s="11" t="s">
        <v>72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6" x14ac:dyDescent="0.25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5"/>
      <c r="R5" s="5"/>
      <c r="S5" s="5"/>
      <c r="T5" s="5"/>
      <c r="U5" s="5"/>
      <c r="V5" s="5"/>
      <c r="W5" s="5"/>
      <c r="X5" s="5"/>
      <c r="Y5" s="5"/>
    </row>
    <row r="6" spans="1:26" ht="24.75" customHeight="1" x14ac:dyDescent="0.25">
      <c r="A6" s="12" t="s">
        <v>0</v>
      </c>
      <c r="B6" s="12" t="s">
        <v>1</v>
      </c>
      <c r="C6" s="13" t="s">
        <v>2</v>
      </c>
      <c r="D6" s="14"/>
      <c r="E6" s="14"/>
      <c r="F6" s="14"/>
      <c r="G6" s="14"/>
      <c r="H6" s="14"/>
      <c r="I6" s="14"/>
      <c r="J6" s="14"/>
      <c r="K6" s="15"/>
      <c r="L6" s="15"/>
      <c r="M6" s="14"/>
      <c r="N6" s="14"/>
      <c r="O6" s="14"/>
      <c r="P6" s="16"/>
      <c r="Q6" s="13" t="s">
        <v>3</v>
      </c>
      <c r="R6" s="14"/>
      <c r="S6" s="14"/>
      <c r="T6" s="14"/>
      <c r="U6" s="14"/>
      <c r="V6" s="16"/>
      <c r="W6" s="17" t="s">
        <v>53</v>
      </c>
      <c r="X6" s="17" t="s">
        <v>65</v>
      </c>
      <c r="Y6" s="17" t="s">
        <v>73</v>
      </c>
    </row>
    <row r="7" spans="1:26" ht="66" customHeight="1" x14ac:dyDescent="0.25">
      <c r="A7" s="18"/>
      <c r="B7" s="18"/>
      <c r="C7" s="17" t="s">
        <v>74</v>
      </c>
      <c r="D7" s="17" t="s">
        <v>75</v>
      </c>
      <c r="E7" s="19" t="s">
        <v>76</v>
      </c>
      <c r="F7" s="17" t="s">
        <v>77</v>
      </c>
      <c r="G7" s="17" t="s">
        <v>54</v>
      </c>
      <c r="H7" s="19" t="s">
        <v>55</v>
      </c>
      <c r="I7" s="17" t="s">
        <v>56</v>
      </c>
      <c r="J7" s="17" t="s">
        <v>64</v>
      </c>
      <c r="K7" s="19" t="s">
        <v>55</v>
      </c>
      <c r="L7" s="17" t="s">
        <v>56</v>
      </c>
      <c r="M7" s="17" t="s">
        <v>66</v>
      </c>
      <c r="N7" s="19" t="s">
        <v>55</v>
      </c>
      <c r="O7" s="17" t="s">
        <v>56</v>
      </c>
      <c r="P7" s="17" t="s">
        <v>78</v>
      </c>
      <c r="Q7" s="17" t="s">
        <v>79</v>
      </c>
      <c r="R7" s="17" t="s">
        <v>80</v>
      </c>
      <c r="S7" s="17" t="s">
        <v>81</v>
      </c>
      <c r="T7" s="17" t="s">
        <v>82</v>
      </c>
      <c r="U7" s="17" t="s">
        <v>83</v>
      </c>
      <c r="V7" s="17" t="s">
        <v>84</v>
      </c>
      <c r="W7" s="20"/>
      <c r="X7" s="20"/>
      <c r="Y7" s="20"/>
    </row>
    <row r="8" spans="1:26" x14ac:dyDescent="0.25">
      <c r="A8" s="18"/>
      <c r="B8" s="18"/>
      <c r="C8" s="20"/>
      <c r="D8" s="20"/>
      <c r="E8" s="21" t="s">
        <v>6</v>
      </c>
      <c r="F8" s="20"/>
      <c r="G8" s="20"/>
      <c r="H8" s="21"/>
      <c r="I8" s="20"/>
      <c r="J8" s="20"/>
      <c r="K8" s="21"/>
      <c r="L8" s="20"/>
      <c r="M8" s="20"/>
      <c r="N8" s="21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6" ht="21" x14ac:dyDescent="0.25">
      <c r="A9" s="18"/>
      <c r="B9" s="18"/>
      <c r="C9" s="20"/>
      <c r="D9" s="20"/>
      <c r="E9" s="21" t="s">
        <v>48</v>
      </c>
      <c r="F9" s="20"/>
      <c r="G9" s="20"/>
      <c r="H9" s="21"/>
      <c r="I9" s="20"/>
      <c r="J9" s="20"/>
      <c r="K9" s="21"/>
      <c r="L9" s="20"/>
      <c r="M9" s="20"/>
      <c r="N9" s="21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6" x14ac:dyDescent="0.25">
      <c r="A10" s="18"/>
      <c r="B10" s="18"/>
      <c r="C10" s="20"/>
      <c r="D10" s="20"/>
      <c r="E10" s="21" t="s">
        <v>49</v>
      </c>
      <c r="F10" s="20"/>
      <c r="G10" s="20"/>
      <c r="H10" s="21"/>
      <c r="I10" s="20"/>
      <c r="J10" s="20"/>
      <c r="K10" s="21"/>
      <c r="L10" s="20"/>
      <c r="M10" s="20"/>
      <c r="N10" s="21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6" x14ac:dyDescent="0.25">
      <c r="A11" s="18"/>
      <c r="B11" s="18"/>
      <c r="C11" s="20"/>
      <c r="D11" s="20"/>
      <c r="E11" s="21" t="s">
        <v>85</v>
      </c>
      <c r="F11" s="20"/>
      <c r="G11" s="20"/>
      <c r="H11" s="21"/>
      <c r="I11" s="20"/>
      <c r="J11" s="20"/>
      <c r="K11" s="21"/>
      <c r="L11" s="20"/>
      <c r="M11" s="20"/>
      <c r="N11" s="21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6" ht="21" x14ac:dyDescent="0.25">
      <c r="A12" s="18"/>
      <c r="B12" s="18"/>
      <c r="C12" s="20"/>
      <c r="D12" s="20"/>
      <c r="E12" s="21" t="s">
        <v>51</v>
      </c>
      <c r="F12" s="20"/>
      <c r="G12" s="20"/>
      <c r="H12" s="21"/>
      <c r="I12" s="20"/>
      <c r="J12" s="20"/>
      <c r="K12" s="21"/>
      <c r="L12" s="20"/>
      <c r="M12" s="20"/>
      <c r="N12" s="21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6" ht="63.75" customHeight="1" x14ac:dyDescent="0.25">
      <c r="A13" s="18"/>
      <c r="B13" s="18"/>
      <c r="C13" s="20"/>
      <c r="D13" s="20"/>
      <c r="E13" s="21" t="s">
        <v>7</v>
      </c>
      <c r="F13" s="20"/>
      <c r="G13" s="20"/>
      <c r="H13" s="21"/>
      <c r="I13" s="20"/>
      <c r="J13" s="20"/>
      <c r="K13" s="21"/>
      <c r="L13" s="20"/>
      <c r="M13" s="20"/>
      <c r="N13" s="21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6" ht="10.5" hidden="1" customHeight="1" x14ac:dyDescent="0.25">
      <c r="A14" s="18"/>
      <c r="B14" s="18"/>
      <c r="C14" s="20"/>
      <c r="D14" s="20"/>
      <c r="E14" s="21"/>
      <c r="F14" s="20"/>
      <c r="G14" s="20"/>
      <c r="H14" s="22"/>
      <c r="I14" s="18" t="s">
        <v>57</v>
      </c>
      <c r="J14" s="18" t="s">
        <v>58</v>
      </c>
      <c r="K14" s="22"/>
      <c r="L14" s="18" t="s">
        <v>59</v>
      </c>
      <c r="M14" s="18" t="s">
        <v>86</v>
      </c>
      <c r="N14" s="22"/>
      <c r="O14" s="18" t="s">
        <v>60</v>
      </c>
      <c r="P14" s="18" t="s">
        <v>87</v>
      </c>
      <c r="Q14" s="23"/>
      <c r="R14" s="23"/>
      <c r="S14" s="18" t="s">
        <v>88</v>
      </c>
      <c r="T14" s="18" t="s">
        <v>89</v>
      </c>
      <c r="U14" s="18" t="s">
        <v>90</v>
      </c>
      <c r="V14" s="18" t="s">
        <v>91</v>
      </c>
      <c r="W14" s="18" t="s">
        <v>92</v>
      </c>
      <c r="X14" s="18" t="s">
        <v>93</v>
      </c>
      <c r="Y14" s="18" t="s">
        <v>94</v>
      </c>
    </row>
    <row r="15" spans="1:26" ht="9" hidden="1" customHeight="1" x14ac:dyDescent="0.25">
      <c r="A15" s="18"/>
      <c r="B15" s="18"/>
      <c r="C15" s="20"/>
      <c r="D15" s="20"/>
      <c r="E15" s="24"/>
      <c r="F15" s="20"/>
      <c r="G15" s="20"/>
      <c r="H15" s="22"/>
      <c r="I15" s="18"/>
      <c r="J15" s="18"/>
      <c r="K15" s="22"/>
      <c r="L15" s="18"/>
      <c r="M15" s="18"/>
      <c r="N15" s="2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6" ht="32.25" customHeight="1" x14ac:dyDescent="0.25">
      <c r="A16" s="18"/>
      <c r="B16" s="18"/>
      <c r="C16" s="20"/>
      <c r="D16" s="20"/>
      <c r="E16" s="24"/>
      <c r="F16" s="20"/>
      <c r="G16" s="20"/>
      <c r="H16" s="22" t="s">
        <v>61</v>
      </c>
      <c r="I16" s="18"/>
      <c r="J16" s="18"/>
      <c r="K16" s="22" t="s">
        <v>62</v>
      </c>
      <c r="L16" s="18"/>
      <c r="M16" s="18"/>
      <c r="N16" s="22" t="s">
        <v>63</v>
      </c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39" x14ac:dyDescent="0.25">
      <c r="A17" s="25"/>
      <c r="B17" s="25"/>
      <c r="C17" s="26" t="s">
        <v>5</v>
      </c>
      <c r="D17" s="26" t="s">
        <v>5</v>
      </c>
      <c r="E17" s="27"/>
      <c r="F17" s="26" t="s">
        <v>50</v>
      </c>
      <c r="G17" s="26" t="s">
        <v>4</v>
      </c>
      <c r="H17" s="21" t="s">
        <v>4</v>
      </c>
      <c r="I17" s="21" t="s">
        <v>4</v>
      </c>
      <c r="J17" s="28" t="s">
        <v>4</v>
      </c>
      <c r="K17" s="21" t="s">
        <v>4</v>
      </c>
      <c r="L17" s="21" t="s">
        <v>4</v>
      </c>
      <c r="M17" s="28" t="s">
        <v>4</v>
      </c>
      <c r="N17" s="21" t="s">
        <v>4</v>
      </c>
      <c r="O17" s="21" t="s">
        <v>4</v>
      </c>
      <c r="P17" s="28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</row>
    <row r="18" spans="1:39" x14ac:dyDescent="0.25">
      <c r="A18" s="29">
        <v>1</v>
      </c>
      <c r="B18" s="30">
        <v>2</v>
      </c>
      <c r="C18" s="30">
        <v>3</v>
      </c>
      <c r="D18" s="29">
        <v>4</v>
      </c>
      <c r="E18" s="29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29">
        <v>12</v>
      </c>
      <c r="M18" s="29">
        <v>13</v>
      </c>
      <c r="N18" s="30">
        <v>14</v>
      </c>
      <c r="O18" s="30">
        <v>15</v>
      </c>
      <c r="P18" s="30">
        <v>16</v>
      </c>
      <c r="Q18" s="30">
        <v>17</v>
      </c>
      <c r="R18" s="30">
        <v>18</v>
      </c>
      <c r="S18" s="30">
        <v>19</v>
      </c>
      <c r="T18" s="30">
        <v>20</v>
      </c>
      <c r="U18" s="30">
        <v>21</v>
      </c>
      <c r="V18" s="30">
        <v>22</v>
      </c>
      <c r="W18" s="30">
        <v>23</v>
      </c>
      <c r="X18" s="30">
        <v>24</v>
      </c>
      <c r="Y18" s="30">
        <v>25</v>
      </c>
    </row>
    <row r="19" spans="1:39" ht="27.75" customHeight="1" x14ac:dyDescent="0.25">
      <c r="A19" s="31">
        <v>1</v>
      </c>
      <c r="B19" s="32" t="s">
        <v>8</v>
      </c>
      <c r="C19" s="33">
        <v>14589</v>
      </c>
      <c r="D19" s="34">
        <v>103</v>
      </c>
      <c r="E19" s="35">
        <v>1</v>
      </c>
      <c r="F19" s="35">
        <v>17570.849999999999</v>
      </c>
      <c r="G19" s="36">
        <v>1.35</v>
      </c>
      <c r="H19" s="35">
        <v>370.6</v>
      </c>
      <c r="I19" s="35">
        <v>55.6</v>
      </c>
      <c r="J19" s="35">
        <v>426.2</v>
      </c>
      <c r="K19" s="35">
        <v>370.6</v>
      </c>
      <c r="L19" s="35">
        <v>55.6</v>
      </c>
      <c r="M19" s="35">
        <v>426.2</v>
      </c>
      <c r="N19" s="35">
        <v>370.6</v>
      </c>
      <c r="O19" s="35">
        <v>55.6</v>
      </c>
      <c r="P19" s="35">
        <v>426.2</v>
      </c>
      <c r="Q19" s="37">
        <v>304</v>
      </c>
      <c r="R19" s="37">
        <v>250.2</v>
      </c>
      <c r="S19" s="37">
        <f t="shared" ref="S19:S59" si="0">Q19+R19</f>
        <v>554.20000000000005</v>
      </c>
      <c r="T19" s="37">
        <v>577.5</v>
      </c>
      <c r="U19" s="37">
        <v>601.70000000000005</v>
      </c>
      <c r="V19" s="37">
        <v>627</v>
      </c>
      <c r="W19" s="37">
        <f>J19+T19</f>
        <v>1003.7</v>
      </c>
      <c r="X19" s="37">
        <f t="shared" ref="X19:X59" si="1">M19+U19</f>
        <v>1027.9000000000001</v>
      </c>
      <c r="Y19" s="37">
        <f>P19+V19</f>
        <v>1053.2</v>
      </c>
      <c r="AA19" s="1"/>
      <c r="AB19" s="38">
        <f>J19+T19-W19</f>
        <v>0</v>
      </c>
      <c r="AC19" s="38">
        <f>M19+U19-X19</f>
        <v>0</v>
      </c>
      <c r="AD19" s="38">
        <f>P19+V19-Y19</f>
        <v>0</v>
      </c>
      <c r="AH19" s="3"/>
      <c r="AI19" s="3"/>
      <c r="AJ19" s="3"/>
      <c r="AK19" s="3"/>
      <c r="AL19" s="3"/>
      <c r="AM19" s="3"/>
    </row>
    <row r="20" spans="1:39" x14ac:dyDescent="0.25">
      <c r="A20" s="31">
        <v>2</v>
      </c>
      <c r="B20" s="32" t="s">
        <v>9</v>
      </c>
      <c r="C20" s="33">
        <v>19996</v>
      </c>
      <c r="D20" s="39">
        <v>410</v>
      </c>
      <c r="E20" s="35">
        <v>1</v>
      </c>
      <c r="F20" s="35">
        <v>15279</v>
      </c>
      <c r="G20" s="36">
        <v>1.35</v>
      </c>
      <c r="H20" s="35">
        <v>322.3</v>
      </c>
      <c r="I20" s="35">
        <v>48.3</v>
      </c>
      <c r="J20" s="35">
        <v>370.6</v>
      </c>
      <c r="K20" s="35">
        <v>322.3</v>
      </c>
      <c r="L20" s="35">
        <v>48.3</v>
      </c>
      <c r="M20" s="35">
        <v>370.6</v>
      </c>
      <c r="N20" s="35">
        <v>322.3</v>
      </c>
      <c r="O20" s="35">
        <v>48.3</v>
      </c>
      <c r="P20" s="35">
        <v>370.6</v>
      </c>
      <c r="Q20" s="37">
        <v>1417.2</v>
      </c>
      <c r="R20" s="37">
        <v>1300.4000000000001</v>
      </c>
      <c r="S20" s="37">
        <f t="shared" si="0"/>
        <v>2717.6000000000004</v>
      </c>
      <c r="T20" s="37">
        <v>2831.7</v>
      </c>
      <c r="U20" s="37">
        <v>2950.7</v>
      </c>
      <c r="V20" s="37">
        <v>3074.6</v>
      </c>
      <c r="W20" s="37">
        <f t="shared" ref="W20:W59" si="2">J20+T20</f>
        <v>3202.2999999999997</v>
      </c>
      <c r="X20" s="37">
        <f t="shared" si="1"/>
        <v>3321.2999999999997</v>
      </c>
      <c r="Y20" s="37">
        <f t="shared" ref="Y20:Y59" si="3">P20+V20</f>
        <v>3445.2</v>
      </c>
      <c r="AA20" s="1"/>
      <c r="AB20" s="38">
        <f t="shared" ref="AB20:AB60" si="4">J20+T20-W20</f>
        <v>0</v>
      </c>
      <c r="AC20" s="38">
        <f t="shared" ref="AC20:AC60" si="5">M20+U20-X20</f>
        <v>0</v>
      </c>
      <c r="AD20" s="38">
        <f t="shared" ref="AD20:AD60" si="6">P20+V20-Y20</f>
        <v>0</v>
      </c>
      <c r="AE20" s="4"/>
      <c r="AF20" s="4"/>
      <c r="AG20" s="4"/>
      <c r="AH20" s="3"/>
      <c r="AI20" s="3"/>
      <c r="AJ20" s="3"/>
      <c r="AK20" s="3"/>
      <c r="AL20" s="3"/>
      <c r="AM20" s="3"/>
    </row>
    <row r="21" spans="1:39" x14ac:dyDescent="0.25">
      <c r="A21" s="31">
        <v>3</v>
      </c>
      <c r="B21" s="32" t="s">
        <v>10</v>
      </c>
      <c r="C21" s="33">
        <v>36639</v>
      </c>
      <c r="D21" s="39">
        <v>541</v>
      </c>
      <c r="E21" s="35">
        <v>1</v>
      </c>
      <c r="F21" s="35">
        <v>15279</v>
      </c>
      <c r="G21" s="36">
        <v>1.35</v>
      </c>
      <c r="H21" s="35">
        <v>322.3</v>
      </c>
      <c r="I21" s="35">
        <v>48.3</v>
      </c>
      <c r="J21" s="35">
        <v>370.6</v>
      </c>
      <c r="K21" s="35">
        <v>322.3</v>
      </c>
      <c r="L21" s="35">
        <v>48.3</v>
      </c>
      <c r="M21" s="35">
        <v>370.6</v>
      </c>
      <c r="N21" s="35">
        <v>322.3</v>
      </c>
      <c r="O21" s="35">
        <v>48.3</v>
      </c>
      <c r="P21" s="35">
        <v>370.6</v>
      </c>
      <c r="Q21" s="37">
        <v>2337.6</v>
      </c>
      <c r="R21" s="37">
        <v>2120.6999999999998</v>
      </c>
      <c r="S21" s="37">
        <f t="shared" si="0"/>
        <v>4458.2999999999993</v>
      </c>
      <c r="T21" s="37">
        <v>4645.5</v>
      </c>
      <c r="U21" s="37">
        <v>4840.7</v>
      </c>
      <c r="V21" s="37">
        <v>5044</v>
      </c>
      <c r="W21" s="37">
        <f t="shared" si="2"/>
        <v>5016.1000000000004</v>
      </c>
      <c r="X21" s="37">
        <f t="shared" si="1"/>
        <v>5211.3</v>
      </c>
      <c r="Y21" s="37">
        <f t="shared" si="3"/>
        <v>5414.6</v>
      </c>
      <c r="AA21" s="1"/>
      <c r="AB21" s="38">
        <f t="shared" si="4"/>
        <v>0</v>
      </c>
      <c r="AC21" s="38">
        <f t="shared" si="5"/>
        <v>0</v>
      </c>
      <c r="AD21" s="38">
        <f t="shared" si="6"/>
        <v>0</v>
      </c>
      <c r="AE21" s="4"/>
      <c r="AF21" s="4"/>
      <c r="AG21" s="4"/>
      <c r="AH21" s="3"/>
      <c r="AI21" s="3"/>
      <c r="AJ21" s="3"/>
      <c r="AK21" s="3"/>
      <c r="AL21" s="3"/>
      <c r="AM21" s="3"/>
    </row>
    <row r="22" spans="1:39" x14ac:dyDescent="0.25">
      <c r="A22" s="31">
        <v>4</v>
      </c>
      <c r="B22" s="32" t="s">
        <v>11</v>
      </c>
      <c r="C22" s="33">
        <v>26635</v>
      </c>
      <c r="D22" s="40">
        <v>466</v>
      </c>
      <c r="E22" s="35">
        <v>1</v>
      </c>
      <c r="F22" s="35">
        <v>15279</v>
      </c>
      <c r="G22" s="36">
        <v>1.35</v>
      </c>
      <c r="H22" s="35">
        <v>322.3</v>
      </c>
      <c r="I22" s="35">
        <v>48.3</v>
      </c>
      <c r="J22" s="35">
        <v>370.6</v>
      </c>
      <c r="K22" s="35">
        <v>322.3</v>
      </c>
      <c r="L22" s="35">
        <v>48.3</v>
      </c>
      <c r="M22" s="35">
        <v>370.6</v>
      </c>
      <c r="N22" s="35">
        <v>322.3</v>
      </c>
      <c r="O22" s="35">
        <v>48.3</v>
      </c>
      <c r="P22" s="35">
        <v>370.6</v>
      </c>
      <c r="Q22" s="37">
        <v>2313</v>
      </c>
      <c r="R22" s="37">
        <v>2278.6</v>
      </c>
      <c r="S22" s="37">
        <f t="shared" si="0"/>
        <v>4591.6000000000004</v>
      </c>
      <c r="T22" s="37">
        <v>4784.3999999999996</v>
      </c>
      <c r="U22" s="37">
        <v>4985.3999999999996</v>
      </c>
      <c r="V22" s="37">
        <v>5194.8</v>
      </c>
      <c r="W22" s="37">
        <f t="shared" si="2"/>
        <v>5155</v>
      </c>
      <c r="X22" s="37">
        <f t="shared" si="1"/>
        <v>5356</v>
      </c>
      <c r="Y22" s="37">
        <f t="shared" si="3"/>
        <v>5565.4000000000005</v>
      </c>
      <c r="AA22" s="1"/>
      <c r="AB22" s="38">
        <f t="shared" si="4"/>
        <v>0</v>
      </c>
      <c r="AC22" s="38">
        <f t="shared" si="5"/>
        <v>0</v>
      </c>
      <c r="AD22" s="38">
        <f t="shared" si="6"/>
        <v>0</v>
      </c>
      <c r="AE22" s="4"/>
      <c r="AF22" s="4"/>
      <c r="AG22" s="4"/>
      <c r="AH22" s="3"/>
      <c r="AI22" s="3"/>
      <c r="AJ22" s="3"/>
      <c r="AK22" s="3"/>
      <c r="AL22" s="3"/>
      <c r="AM22" s="3"/>
    </row>
    <row r="23" spans="1:39" x14ac:dyDescent="0.25">
      <c r="A23" s="31">
        <v>5</v>
      </c>
      <c r="B23" s="32" t="s">
        <v>12</v>
      </c>
      <c r="C23" s="33">
        <v>202565</v>
      </c>
      <c r="D23" s="39">
        <v>8095</v>
      </c>
      <c r="E23" s="35">
        <v>17</v>
      </c>
      <c r="F23" s="35">
        <v>15279</v>
      </c>
      <c r="G23" s="36">
        <v>1.61</v>
      </c>
      <c r="H23" s="35">
        <v>6533.7</v>
      </c>
      <c r="I23" s="35">
        <v>980.1</v>
      </c>
      <c r="J23" s="35">
        <v>7513.8</v>
      </c>
      <c r="K23" s="35">
        <v>6533.7</v>
      </c>
      <c r="L23" s="35">
        <v>980.1</v>
      </c>
      <c r="M23" s="35">
        <v>7513.8</v>
      </c>
      <c r="N23" s="35">
        <v>6533.7</v>
      </c>
      <c r="O23" s="35">
        <v>980.1</v>
      </c>
      <c r="P23" s="35">
        <v>7513.8</v>
      </c>
      <c r="Q23" s="37">
        <v>41391.699999999997</v>
      </c>
      <c r="R23" s="37">
        <v>35872.300000000003</v>
      </c>
      <c r="S23" s="37">
        <f t="shared" si="0"/>
        <v>77264</v>
      </c>
      <c r="T23" s="37">
        <v>80509.100000000006</v>
      </c>
      <c r="U23" s="37">
        <v>83890.5</v>
      </c>
      <c r="V23" s="37">
        <v>87413.9</v>
      </c>
      <c r="W23" s="37">
        <f t="shared" si="2"/>
        <v>88022.900000000009</v>
      </c>
      <c r="X23" s="37">
        <f t="shared" si="1"/>
        <v>91404.3</v>
      </c>
      <c r="Y23" s="37">
        <f t="shared" si="3"/>
        <v>94927.7</v>
      </c>
      <c r="AA23" s="1"/>
      <c r="AB23" s="38">
        <f t="shared" si="4"/>
        <v>0</v>
      </c>
      <c r="AC23" s="38">
        <f t="shared" si="5"/>
        <v>0</v>
      </c>
      <c r="AD23" s="38">
        <f t="shared" si="6"/>
        <v>0</v>
      </c>
      <c r="AE23" s="4"/>
      <c r="AF23" s="4"/>
      <c r="AG23" s="4"/>
      <c r="AH23" s="3"/>
      <c r="AI23" s="3"/>
      <c r="AJ23" s="3"/>
      <c r="AK23" s="3"/>
      <c r="AL23" s="3"/>
      <c r="AM23" s="3"/>
    </row>
    <row r="24" spans="1:39" x14ac:dyDescent="0.25">
      <c r="A24" s="31">
        <v>6</v>
      </c>
      <c r="B24" s="32" t="s">
        <v>13</v>
      </c>
      <c r="C24" s="33">
        <v>101616</v>
      </c>
      <c r="D24" s="39">
        <v>4622</v>
      </c>
      <c r="E24" s="35">
        <v>10</v>
      </c>
      <c r="F24" s="35">
        <v>15279</v>
      </c>
      <c r="G24" s="36">
        <v>1.52</v>
      </c>
      <c r="H24" s="35">
        <v>3628.5</v>
      </c>
      <c r="I24" s="35">
        <v>544.29999999999995</v>
      </c>
      <c r="J24" s="35">
        <v>4172.8</v>
      </c>
      <c r="K24" s="35">
        <v>3628.5</v>
      </c>
      <c r="L24" s="35">
        <v>544.29999999999995</v>
      </c>
      <c r="M24" s="35">
        <v>4172.8</v>
      </c>
      <c r="N24" s="35">
        <v>3628.5</v>
      </c>
      <c r="O24" s="35">
        <v>544.29999999999995</v>
      </c>
      <c r="P24" s="35">
        <v>4172.8</v>
      </c>
      <c r="Q24" s="37">
        <v>19339.099999999999</v>
      </c>
      <c r="R24" s="37">
        <v>16657.599999999999</v>
      </c>
      <c r="S24" s="37">
        <f t="shared" si="0"/>
        <v>35996.699999999997</v>
      </c>
      <c r="T24" s="37">
        <v>37508.6</v>
      </c>
      <c r="U24" s="37">
        <v>39083.9</v>
      </c>
      <c r="V24" s="37">
        <v>40725.4</v>
      </c>
      <c r="W24" s="37">
        <f t="shared" si="2"/>
        <v>41681.4</v>
      </c>
      <c r="X24" s="37">
        <f t="shared" si="1"/>
        <v>43256.700000000004</v>
      </c>
      <c r="Y24" s="37">
        <f t="shared" si="3"/>
        <v>44898.200000000004</v>
      </c>
      <c r="AA24" s="1"/>
      <c r="AB24" s="38">
        <f t="shared" si="4"/>
        <v>0</v>
      </c>
      <c r="AC24" s="38">
        <f t="shared" si="5"/>
        <v>0</v>
      </c>
      <c r="AD24" s="38">
        <f t="shared" si="6"/>
        <v>0</v>
      </c>
      <c r="AE24" s="4"/>
      <c r="AF24" s="4"/>
      <c r="AG24" s="4"/>
      <c r="AH24" s="3"/>
      <c r="AI24" s="3"/>
      <c r="AJ24" s="3"/>
      <c r="AK24" s="3"/>
      <c r="AL24" s="3"/>
      <c r="AM24" s="3"/>
    </row>
    <row r="25" spans="1:39" x14ac:dyDescent="0.25">
      <c r="A25" s="31">
        <v>7</v>
      </c>
      <c r="B25" s="32" t="s">
        <v>14</v>
      </c>
      <c r="C25" s="33">
        <v>10273</v>
      </c>
      <c r="D25" s="40">
        <v>247</v>
      </c>
      <c r="E25" s="35">
        <v>1</v>
      </c>
      <c r="F25" s="35">
        <v>15279</v>
      </c>
      <c r="G25" s="36">
        <v>1.35</v>
      </c>
      <c r="H25" s="35">
        <v>322.3</v>
      </c>
      <c r="I25" s="35">
        <v>48.3</v>
      </c>
      <c r="J25" s="35">
        <v>370.6</v>
      </c>
      <c r="K25" s="35">
        <v>322.3</v>
      </c>
      <c r="L25" s="35">
        <v>48.3</v>
      </c>
      <c r="M25" s="35">
        <v>370.6</v>
      </c>
      <c r="N25" s="35">
        <v>322.3</v>
      </c>
      <c r="O25" s="35">
        <v>48.3</v>
      </c>
      <c r="P25" s="35">
        <v>370.6</v>
      </c>
      <c r="Q25" s="37">
        <v>846.8</v>
      </c>
      <c r="R25" s="37">
        <v>666.9</v>
      </c>
      <c r="S25" s="37">
        <f t="shared" si="0"/>
        <v>1513.6999999999998</v>
      </c>
      <c r="T25" s="37">
        <v>1577.3</v>
      </c>
      <c r="U25" s="37">
        <v>1643.5</v>
      </c>
      <c r="V25" s="37">
        <v>1712.5</v>
      </c>
      <c r="W25" s="37">
        <f t="shared" si="2"/>
        <v>1947.9</v>
      </c>
      <c r="X25" s="37">
        <f t="shared" si="1"/>
        <v>2014.1</v>
      </c>
      <c r="Y25" s="37">
        <f t="shared" si="3"/>
        <v>2083.1</v>
      </c>
      <c r="AA25" s="1"/>
      <c r="AB25" s="38">
        <f t="shared" si="4"/>
        <v>0</v>
      </c>
      <c r="AC25" s="38">
        <f t="shared" si="5"/>
        <v>0</v>
      </c>
      <c r="AD25" s="38">
        <f t="shared" si="6"/>
        <v>0</v>
      </c>
      <c r="AE25" s="4"/>
      <c r="AF25" s="4"/>
      <c r="AG25" s="4"/>
      <c r="AH25" s="3"/>
      <c r="AI25" s="3"/>
      <c r="AJ25" s="3"/>
      <c r="AK25" s="3"/>
      <c r="AL25" s="3"/>
      <c r="AM25" s="3"/>
    </row>
    <row r="26" spans="1:39" x14ac:dyDescent="0.25">
      <c r="A26" s="31">
        <v>8</v>
      </c>
      <c r="B26" s="32" t="s">
        <v>15</v>
      </c>
      <c r="C26" s="33">
        <v>83081</v>
      </c>
      <c r="D26" s="39">
        <v>2225</v>
      </c>
      <c r="E26" s="35">
        <v>4</v>
      </c>
      <c r="F26" s="35">
        <v>15279</v>
      </c>
      <c r="G26" s="36">
        <v>1.52</v>
      </c>
      <c r="H26" s="35">
        <v>1451.4</v>
      </c>
      <c r="I26" s="35">
        <v>217.7</v>
      </c>
      <c r="J26" s="35">
        <v>1669.1</v>
      </c>
      <c r="K26" s="35">
        <v>1451.4</v>
      </c>
      <c r="L26" s="35">
        <v>217.7</v>
      </c>
      <c r="M26" s="35">
        <v>1669.1</v>
      </c>
      <c r="N26" s="35">
        <v>1451.4</v>
      </c>
      <c r="O26" s="35">
        <v>217.7</v>
      </c>
      <c r="P26" s="35">
        <v>1669.1</v>
      </c>
      <c r="Q26" s="37">
        <v>11531.8</v>
      </c>
      <c r="R26" s="37">
        <v>9362.7000000000007</v>
      </c>
      <c r="S26" s="37">
        <f t="shared" si="0"/>
        <v>20894.5</v>
      </c>
      <c r="T26" s="37">
        <v>21772.1</v>
      </c>
      <c r="U26" s="37">
        <v>22686.5</v>
      </c>
      <c r="V26" s="37">
        <v>23639.3</v>
      </c>
      <c r="W26" s="37">
        <f t="shared" si="2"/>
        <v>23441.199999999997</v>
      </c>
      <c r="X26" s="37">
        <f t="shared" si="1"/>
        <v>24355.599999999999</v>
      </c>
      <c r="Y26" s="37">
        <f t="shared" si="3"/>
        <v>25308.399999999998</v>
      </c>
      <c r="AA26" s="1"/>
      <c r="AB26" s="38">
        <f t="shared" si="4"/>
        <v>0</v>
      </c>
      <c r="AC26" s="38">
        <f t="shared" si="5"/>
        <v>0</v>
      </c>
      <c r="AD26" s="38">
        <f t="shared" si="6"/>
        <v>0</v>
      </c>
      <c r="AE26" s="4"/>
      <c r="AF26" s="4"/>
      <c r="AG26" s="4"/>
      <c r="AH26" s="3"/>
      <c r="AI26" s="3"/>
      <c r="AJ26" s="3"/>
      <c r="AK26" s="3"/>
      <c r="AL26" s="3"/>
      <c r="AM26" s="3"/>
    </row>
    <row r="27" spans="1:39" x14ac:dyDescent="0.25">
      <c r="A27" s="31">
        <v>9</v>
      </c>
      <c r="B27" s="32" t="s">
        <v>16</v>
      </c>
      <c r="C27" s="33">
        <v>11246</v>
      </c>
      <c r="D27" s="40">
        <v>87</v>
      </c>
      <c r="E27" s="35">
        <v>1</v>
      </c>
      <c r="F27" s="35">
        <v>15279</v>
      </c>
      <c r="G27" s="36">
        <v>1.35</v>
      </c>
      <c r="H27" s="35">
        <v>322.3</v>
      </c>
      <c r="I27" s="35">
        <v>48.3</v>
      </c>
      <c r="J27" s="35">
        <v>370.6</v>
      </c>
      <c r="K27" s="35">
        <v>322.3</v>
      </c>
      <c r="L27" s="35">
        <v>48.3</v>
      </c>
      <c r="M27" s="35">
        <v>370.6</v>
      </c>
      <c r="N27" s="35">
        <v>322.3</v>
      </c>
      <c r="O27" s="35">
        <v>48.3</v>
      </c>
      <c r="P27" s="35">
        <v>370.6</v>
      </c>
      <c r="Q27" s="37">
        <v>483.4</v>
      </c>
      <c r="R27" s="37">
        <v>408.3</v>
      </c>
      <c r="S27" s="37">
        <f t="shared" si="0"/>
        <v>891.7</v>
      </c>
      <c r="T27" s="37">
        <v>929.2</v>
      </c>
      <c r="U27" s="37">
        <v>968.2</v>
      </c>
      <c r="V27" s="37">
        <v>1008.8</v>
      </c>
      <c r="W27" s="37">
        <f t="shared" si="2"/>
        <v>1299.8000000000002</v>
      </c>
      <c r="X27" s="37">
        <f t="shared" si="1"/>
        <v>1338.8000000000002</v>
      </c>
      <c r="Y27" s="37">
        <f t="shared" si="3"/>
        <v>1379.4</v>
      </c>
      <c r="AA27" s="1"/>
      <c r="AB27" s="38">
        <f t="shared" si="4"/>
        <v>0</v>
      </c>
      <c r="AC27" s="38">
        <f t="shared" si="5"/>
        <v>0</v>
      </c>
      <c r="AD27" s="38">
        <f t="shared" si="6"/>
        <v>0</v>
      </c>
      <c r="AE27" s="4"/>
      <c r="AF27" s="4"/>
      <c r="AG27" s="4"/>
      <c r="AH27" s="3"/>
      <c r="AI27" s="3"/>
      <c r="AJ27" s="3"/>
      <c r="AK27" s="3"/>
      <c r="AL27" s="3"/>
      <c r="AM27" s="3"/>
    </row>
    <row r="28" spans="1:39" x14ac:dyDescent="0.25">
      <c r="A28" s="31">
        <v>10</v>
      </c>
      <c r="B28" s="32" t="s">
        <v>17</v>
      </c>
      <c r="C28" s="33">
        <v>16484</v>
      </c>
      <c r="D28" s="39">
        <v>243</v>
      </c>
      <c r="E28" s="35">
        <v>1</v>
      </c>
      <c r="F28" s="35">
        <v>15279</v>
      </c>
      <c r="G28" s="36">
        <v>1.35</v>
      </c>
      <c r="H28" s="35">
        <v>322.3</v>
      </c>
      <c r="I28" s="35">
        <v>48.3</v>
      </c>
      <c r="J28" s="35">
        <v>370.6</v>
      </c>
      <c r="K28" s="35">
        <v>322.3</v>
      </c>
      <c r="L28" s="35">
        <v>48.3</v>
      </c>
      <c r="M28" s="35">
        <v>370.6</v>
      </c>
      <c r="N28" s="35">
        <v>322.3</v>
      </c>
      <c r="O28" s="35">
        <v>48.3</v>
      </c>
      <c r="P28" s="35">
        <v>370.6</v>
      </c>
      <c r="Q28" s="37">
        <v>1008.5</v>
      </c>
      <c r="R28" s="37">
        <v>809</v>
      </c>
      <c r="S28" s="37">
        <f t="shared" si="0"/>
        <v>1817.5</v>
      </c>
      <c r="T28" s="37">
        <v>1893.8</v>
      </c>
      <c r="U28" s="37">
        <v>1973.4</v>
      </c>
      <c r="V28" s="37">
        <v>2056.3000000000002</v>
      </c>
      <c r="W28" s="37">
        <f t="shared" si="2"/>
        <v>2264.4</v>
      </c>
      <c r="X28" s="37">
        <f t="shared" si="1"/>
        <v>2344</v>
      </c>
      <c r="Y28" s="37">
        <f t="shared" si="3"/>
        <v>2426.9</v>
      </c>
      <c r="AA28" s="1"/>
      <c r="AB28" s="38">
        <f t="shared" si="4"/>
        <v>0</v>
      </c>
      <c r="AC28" s="38">
        <f t="shared" si="5"/>
        <v>0</v>
      </c>
      <c r="AD28" s="38">
        <f t="shared" si="6"/>
        <v>0</v>
      </c>
      <c r="AE28" s="4"/>
      <c r="AF28" s="4"/>
      <c r="AG28" s="4"/>
      <c r="AH28" s="3"/>
      <c r="AI28" s="3"/>
      <c r="AJ28" s="3"/>
      <c r="AK28" s="3"/>
      <c r="AL28" s="3"/>
      <c r="AM28" s="3"/>
    </row>
    <row r="29" spans="1:39" x14ac:dyDescent="0.25">
      <c r="A29" s="31">
        <v>11</v>
      </c>
      <c r="B29" s="32" t="s">
        <v>18</v>
      </c>
      <c r="C29" s="33">
        <v>10392</v>
      </c>
      <c r="D29" s="39">
        <v>851</v>
      </c>
      <c r="E29" s="35">
        <v>1</v>
      </c>
      <c r="F29" s="35">
        <v>15279</v>
      </c>
      <c r="G29" s="36">
        <v>1.35</v>
      </c>
      <c r="H29" s="35">
        <v>322.3</v>
      </c>
      <c r="I29" s="35">
        <v>48.3</v>
      </c>
      <c r="J29" s="35">
        <v>370.6</v>
      </c>
      <c r="K29" s="35">
        <v>322.3</v>
      </c>
      <c r="L29" s="35">
        <v>48.3</v>
      </c>
      <c r="M29" s="35">
        <v>370.6</v>
      </c>
      <c r="N29" s="35">
        <v>322.3</v>
      </c>
      <c r="O29" s="35">
        <v>48.3</v>
      </c>
      <c r="P29" s="35">
        <v>370.6</v>
      </c>
      <c r="Q29" s="37">
        <v>1427.7</v>
      </c>
      <c r="R29" s="37">
        <v>1202.4000000000001</v>
      </c>
      <c r="S29" s="37">
        <f t="shared" si="0"/>
        <v>2630.1000000000004</v>
      </c>
      <c r="T29" s="37">
        <v>2740.6</v>
      </c>
      <c r="U29" s="37">
        <v>2855.7</v>
      </c>
      <c r="V29" s="37">
        <v>2975.6</v>
      </c>
      <c r="W29" s="37">
        <f t="shared" si="2"/>
        <v>3111.2</v>
      </c>
      <c r="X29" s="37">
        <f t="shared" si="1"/>
        <v>3226.2999999999997</v>
      </c>
      <c r="Y29" s="37">
        <f t="shared" si="3"/>
        <v>3346.2</v>
      </c>
      <c r="AA29" s="1"/>
      <c r="AB29" s="38">
        <f t="shared" si="4"/>
        <v>0</v>
      </c>
      <c r="AC29" s="38">
        <f t="shared" si="5"/>
        <v>0</v>
      </c>
      <c r="AD29" s="38">
        <f t="shared" si="6"/>
        <v>0</v>
      </c>
      <c r="AE29" s="4"/>
      <c r="AF29" s="4"/>
      <c r="AG29" s="4"/>
      <c r="AH29" s="3"/>
      <c r="AI29" s="3"/>
      <c r="AJ29" s="3"/>
      <c r="AK29" s="3"/>
      <c r="AL29" s="3"/>
      <c r="AM29" s="3"/>
    </row>
    <row r="30" spans="1:39" x14ac:dyDescent="0.25">
      <c r="A30" s="31">
        <v>12</v>
      </c>
      <c r="B30" s="32" t="s">
        <v>19</v>
      </c>
      <c r="C30" s="33">
        <v>17242</v>
      </c>
      <c r="D30" s="39">
        <v>135</v>
      </c>
      <c r="E30" s="35">
        <v>1</v>
      </c>
      <c r="F30" s="35">
        <v>15279</v>
      </c>
      <c r="G30" s="36">
        <v>1.35</v>
      </c>
      <c r="H30" s="35">
        <v>322.3</v>
      </c>
      <c r="I30" s="35">
        <v>48.3</v>
      </c>
      <c r="J30" s="35">
        <v>370.6</v>
      </c>
      <c r="K30" s="35">
        <v>322.3</v>
      </c>
      <c r="L30" s="35">
        <v>48.3</v>
      </c>
      <c r="M30" s="35">
        <v>370.6</v>
      </c>
      <c r="N30" s="35">
        <v>322.3</v>
      </c>
      <c r="O30" s="35">
        <v>48.3</v>
      </c>
      <c r="P30" s="35">
        <v>370.6</v>
      </c>
      <c r="Q30" s="37">
        <v>330.7</v>
      </c>
      <c r="R30" s="37">
        <v>270.2</v>
      </c>
      <c r="S30" s="37">
        <f t="shared" si="0"/>
        <v>600.9</v>
      </c>
      <c r="T30" s="37">
        <v>626.1</v>
      </c>
      <c r="U30" s="37">
        <v>652.4</v>
      </c>
      <c r="V30" s="37">
        <v>679.8</v>
      </c>
      <c r="W30" s="37">
        <f t="shared" si="2"/>
        <v>996.7</v>
      </c>
      <c r="X30" s="37">
        <f t="shared" si="1"/>
        <v>1023</v>
      </c>
      <c r="Y30" s="37">
        <f t="shared" si="3"/>
        <v>1050.4000000000001</v>
      </c>
      <c r="AA30" s="1"/>
      <c r="AB30" s="38">
        <f t="shared" si="4"/>
        <v>0</v>
      </c>
      <c r="AC30" s="38">
        <f t="shared" si="5"/>
        <v>0</v>
      </c>
      <c r="AD30" s="38">
        <f t="shared" si="6"/>
        <v>0</v>
      </c>
      <c r="AE30" s="4"/>
      <c r="AF30" s="4"/>
      <c r="AG30" s="4"/>
      <c r="AH30" s="3"/>
      <c r="AI30" s="3"/>
      <c r="AJ30" s="3"/>
      <c r="AK30" s="3"/>
      <c r="AL30" s="3"/>
      <c r="AM30" s="3"/>
    </row>
    <row r="31" spans="1:39" x14ac:dyDescent="0.25">
      <c r="A31" s="31">
        <v>13</v>
      </c>
      <c r="B31" s="32" t="s">
        <v>20</v>
      </c>
      <c r="C31" s="33">
        <v>32990</v>
      </c>
      <c r="D31" s="39">
        <v>1008</v>
      </c>
      <c r="E31" s="35">
        <v>2</v>
      </c>
      <c r="F31" s="35">
        <v>15279</v>
      </c>
      <c r="G31" s="36">
        <v>1.35</v>
      </c>
      <c r="H31" s="35">
        <v>644.5</v>
      </c>
      <c r="I31" s="35">
        <v>96.7</v>
      </c>
      <c r="J31" s="35">
        <v>741.2</v>
      </c>
      <c r="K31" s="35">
        <v>644.5</v>
      </c>
      <c r="L31" s="35">
        <v>96.7</v>
      </c>
      <c r="M31" s="35">
        <v>741.2</v>
      </c>
      <c r="N31" s="35">
        <v>644.5</v>
      </c>
      <c r="O31" s="35">
        <v>96.7</v>
      </c>
      <c r="P31" s="35">
        <v>741.2</v>
      </c>
      <c r="Q31" s="37">
        <v>2859.8</v>
      </c>
      <c r="R31" s="37">
        <v>2280.5</v>
      </c>
      <c r="S31" s="37">
        <f t="shared" si="0"/>
        <v>5140.3</v>
      </c>
      <c r="T31" s="37">
        <v>5356.2</v>
      </c>
      <c r="U31" s="37">
        <v>5581.2</v>
      </c>
      <c r="V31" s="37">
        <v>5815.6</v>
      </c>
      <c r="W31" s="37">
        <f t="shared" si="2"/>
        <v>6097.4</v>
      </c>
      <c r="X31" s="37">
        <f t="shared" si="1"/>
        <v>6322.4</v>
      </c>
      <c r="Y31" s="37">
        <f t="shared" si="3"/>
        <v>6556.8</v>
      </c>
      <c r="AA31" s="1"/>
      <c r="AB31" s="38">
        <f t="shared" si="4"/>
        <v>0</v>
      </c>
      <c r="AC31" s="38">
        <f t="shared" si="5"/>
        <v>0</v>
      </c>
      <c r="AD31" s="38">
        <f t="shared" si="6"/>
        <v>0</v>
      </c>
      <c r="AE31" s="4"/>
      <c r="AF31" s="4"/>
      <c r="AG31" s="4"/>
      <c r="AH31" s="3"/>
      <c r="AI31" s="3"/>
      <c r="AJ31" s="3"/>
      <c r="AK31" s="3"/>
      <c r="AL31" s="3"/>
      <c r="AM31" s="3"/>
    </row>
    <row r="32" spans="1:39" x14ac:dyDescent="0.25">
      <c r="A32" s="31">
        <v>14</v>
      </c>
      <c r="B32" s="32" t="s">
        <v>21</v>
      </c>
      <c r="C32" s="33">
        <v>12757</v>
      </c>
      <c r="D32" s="40">
        <v>43</v>
      </c>
      <c r="E32" s="35">
        <v>1</v>
      </c>
      <c r="F32" s="35">
        <v>15279</v>
      </c>
      <c r="G32" s="36">
        <v>1.35</v>
      </c>
      <c r="H32" s="35">
        <v>322.3</v>
      </c>
      <c r="I32" s="35">
        <v>48.3</v>
      </c>
      <c r="J32" s="35">
        <v>370.6</v>
      </c>
      <c r="K32" s="35">
        <v>322.3</v>
      </c>
      <c r="L32" s="35">
        <v>48.3</v>
      </c>
      <c r="M32" s="35">
        <v>370.6</v>
      </c>
      <c r="N32" s="35">
        <v>322.3</v>
      </c>
      <c r="O32" s="35">
        <v>48.3</v>
      </c>
      <c r="P32" s="35">
        <v>370.6</v>
      </c>
      <c r="Q32" s="37">
        <v>227.3</v>
      </c>
      <c r="R32" s="37">
        <v>199.1</v>
      </c>
      <c r="S32" s="37">
        <f t="shared" si="0"/>
        <v>426.4</v>
      </c>
      <c r="T32" s="37">
        <v>444.3</v>
      </c>
      <c r="U32" s="37">
        <v>463</v>
      </c>
      <c r="V32" s="37">
        <v>482.4</v>
      </c>
      <c r="W32" s="37">
        <f t="shared" si="2"/>
        <v>814.90000000000009</v>
      </c>
      <c r="X32" s="37">
        <f t="shared" si="1"/>
        <v>833.6</v>
      </c>
      <c r="Y32" s="37">
        <f t="shared" si="3"/>
        <v>853</v>
      </c>
      <c r="AA32" s="1"/>
      <c r="AB32" s="38">
        <f t="shared" si="4"/>
        <v>0</v>
      </c>
      <c r="AC32" s="38">
        <f t="shared" si="5"/>
        <v>0</v>
      </c>
      <c r="AD32" s="38">
        <f t="shared" si="6"/>
        <v>0</v>
      </c>
      <c r="AE32" s="4"/>
      <c r="AF32" s="4"/>
      <c r="AG32" s="4"/>
      <c r="AH32" s="3"/>
      <c r="AI32" s="3"/>
      <c r="AJ32" s="3"/>
      <c r="AK32" s="3"/>
      <c r="AL32" s="3"/>
      <c r="AM32" s="3"/>
    </row>
    <row r="33" spans="1:39" x14ac:dyDescent="0.25">
      <c r="A33" s="31">
        <v>15</v>
      </c>
      <c r="B33" s="32" t="s">
        <v>22</v>
      </c>
      <c r="C33" s="33">
        <v>28225</v>
      </c>
      <c r="D33" s="39">
        <v>312</v>
      </c>
      <c r="E33" s="35">
        <v>1</v>
      </c>
      <c r="F33" s="35">
        <v>15279</v>
      </c>
      <c r="G33" s="36">
        <v>1.35</v>
      </c>
      <c r="H33" s="35">
        <v>322.3</v>
      </c>
      <c r="I33" s="35">
        <v>48.3</v>
      </c>
      <c r="J33" s="35">
        <v>370.6</v>
      </c>
      <c r="K33" s="35">
        <v>322.3</v>
      </c>
      <c r="L33" s="35">
        <v>48.3</v>
      </c>
      <c r="M33" s="35">
        <v>370.6</v>
      </c>
      <c r="N33" s="35">
        <v>322.3</v>
      </c>
      <c r="O33" s="35">
        <v>48.3</v>
      </c>
      <c r="P33" s="35">
        <v>370.6</v>
      </c>
      <c r="Q33" s="37">
        <v>1225.8</v>
      </c>
      <c r="R33" s="37">
        <v>998.4</v>
      </c>
      <c r="S33" s="37">
        <f t="shared" si="0"/>
        <v>2224.1999999999998</v>
      </c>
      <c r="T33" s="37">
        <v>2317.6</v>
      </c>
      <c r="U33" s="37">
        <v>2415</v>
      </c>
      <c r="V33" s="37">
        <v>2516.4</v>
      </c>
      <c r="W33" s="37">
        <f t="shared" si="2"/>
        <v>2688.2</v>
      </c>
      <c r="X33" s="37">
        <f t="shared" si="1"/>
        <v>2785.6</v>
      </c>
      <c r="Y33" s="37">
        <f t="shared" si="3"/>
        <v>2887</v>
      </c>
      <c r="AA33" s="1"/>
      <c r="AB33" s="38">
        <f t="shared" si="4"/>
        <v>0</v>
      </c>
      <c r="AC33" s="38">
        <f t="shared" si="5"/>
        <v>0</v>
      </c>
      <c r="AD33" s="38">
        <f t="shared" si="6"/>
        <v>0</v>
      </c>
      <c r="AE33" s="4"/>
      <c r="AF33" s="4"/>
      <c r="AG33" s="4"/>
      <c r="AH33" s="3"/>
      <c r="AI33" s="3"/>
      <c r="AJ33" s="3"/>
      <c r="AK33" s="3"/>
      <c r="AL33" s="3"/>
      <c r="AM33" s="3"/>
    </row>
    <row r="34" spans="1:39" x14ac:dyDescent="0.25">
      <c r="A34" s="31">
        <v>16</v>
      </c>
      <c r="B34" s="32" t="s">
        <v>23</v>
      </c>
      <c r="C34" s="33">
        <v>43319</v>
      </c>
      <c r="D34" s="39">
        <v>2030</v>
      </c>
      <c r="E34" s="35">
        <v>4</v>
      </c>
      <c r="F34" s="35">
        <v>15279</v>
      </c>
      <c r="G34" s="36">
        <v>1.35</v>
      </c>
      <c r="H34" s="35">
        <v>1289.0999999999999</v>
      </c>
      <c r="I34" s="35">
        <v>193.3</v>
      </c>
      <c r="J34" s="35">
        <v>1482.4</v>
      </c>
      <c r="K34" s="35">
        <v>1289.0999999999999</v>
      </c>
      <c r="L34" s="35">
        <v>193.3</v>
      </c>
      <c r="M34" s="35">
        <v>1482.4</v>
      </c>
      <c r="N34" s="35">
        <v>1289.0999999999999</v>
      </c>
      <c r="O34" s="35">
        <v>193.3</v>
      </c>
      <c r="P34" s="35">
        <v>1482.4</v>
      </c>
      <c r="Q34" s="37">
        <v>7452.8</v>
      </c>
      <c r="R34" s="37">
        <v>6085.1</v>
      </c>
      <c r="S34" s="37">
        <f t="shared" si="0"/>
        <v>13537.900000000001</v>
      </c>
      <c r="T34" s="37">
        <v>14106.5</v>
      </c>
      <c r="U34" s="37">
        <v>14699</v>
      </c>
      <c r="V34" s="37">
        <v>15316.3</v>
      </c>
      <c r="W34" s="37">
        <f t="shared" si="2"/>
        <v>15588.9</v>
      </c>
      <c r="X34" s="37">
        <f t="shared" si="1"/>
        <v>16181.4</v>
      </c>
      <c r="Y34" s="37">
        <f t="shared" si="3"/>
        <v>16798.7</v>
      </c>
      <c r="AA34" s="1"/>
      <c r="AB34" s="38">
        <f t="shared" si="4"/>
        <v>0</v>
      </c>
      <c r="AC34" s="38">
        <f t="shared" si="5"/>
        <v>0</v>
      </c>
      <c r="AD34" s="38">
        <f t="shared" si="6"/>
        <v>0</v>
      </c>
      <c r="AE34" s="4"/>
      <c r="AF34" s="4"/>
      <c r="AG34" s="4"/>
      <c r="AH34" s="3"/>
      <c r="AI34" s="3"/>
      <c r="AJ34" s="3"/>
      <c r="AK34" s="3"/>
      <c r="AL34" s="3"/>
      <c r="AM34" s="3"/>
    </row>
    <row r="35" spans="1:39" x14ac:dyDescent="0.25">
      <c r="A35" s="31">
        <v>17</v>
      </c>
      <c r="B35" s="32" t="s">
        <v>24</v>
      </c>
      <c r="C35" s="33">
        <v>31634</v>
      </c>
      <c r="D35" s="39">
        <v>382</v>
      </c>
      <c r="E35" s="35">
        <v>1</v>
      </c>
      <c r="F35" s="35">
        <v>15279</v>
      </c>
      <c r="G35" s="36">
        <v>1.35</v>
      </c>
      <c r="H35" s="35">
        <v>322.3</v>
      </c>
      <c r="I35" s="35">
        <v>48.3</v>
      </c>
      <c r="J35" s="35">
        <v>370.6</v>
      </c>
      <c r="K35" s="35">
        <v>322.3</v>
      </c>
      <c r="L35" s="35">
        <v>48.3</v>
      </c>
      <c r="M35" s="35">
        <v>370.6</v>
      </c>
      <c r="N35" s="35">
        <v>322.3</v>
      </c>
      <c r="O35" s="35">
        <v>48.3</v>
      </c>
      <c r="P35" s="35">
        <v>370.6</v>
      </c>
      <c r="Q35" s="37">
        <v>1128.0999999999999</v>
      </c>
      <c r="R35" s="37">
        <v>1004</v>
      </c>
      <c r="S35" s="37">
        <f t="shared" si="0"/>
        <v>2132.1</v>
      </c>
      <c r="T35" s="37">
        <v>2221.6</v>
      </c>
      <c r="U35" s="37">
        <v>2315</v>
      </c>
      <c r="V35" s="37">
        <v>2412.1999999999998</v>
      </c>
      <c r="W35" s="37">
        <f t="shared" si="2"/>
        <v>2592.1999999999998</v>
      </c>
      <c r="X35" s="37">
        <f t="shared" si="1"/>
        <v>2685.6</v>
      </c>
      <c r="Y35" s="37">
        <f t="shared" si="3"/>
        <v>2782.7999999999997</v>
      </c>
      <c r="AA35" s="1"/>
      <c r="AB35" s="38">
        <f t="shared" si="4"/>
        <v>0</v>
      </c>
      <c r="AC35" s="38">
        <f t="shared" si="5"/>
        <v>0</v>
      </c>
      <c r="AD35" s="38">
        <f t="shared" si="6"/>
        <v>0</v>
      </c>
      <c r="AE35" s="4"/>
      <c r="AF35" s="4"/>
      <c r="AG35" s="4"/>
      <c r="AH35" s="3"/>
      <c r="AI35" s="3"/>
      <c r="AJ35" s="3"/>
      <c r="AK35" s="3"/>
      <c r="AL35" s="3"/>
      <c r="AM35" s="3"/>
    </row>
    <row r="36" spans="1:39" x14ac:dyDescent="0.25">
      <c r="A36" s="31">
        <v>18</v>
      </c>
      <c r="B36" s="32" t="s">
        <v>25</v>
      </c>
      <c r="C36" s="33">
        <v>9307</v>
      </c>
      <c r="D36" s="39">
        <v>123</v>
      </c>
      <c r="E36" s="35">
        <v>1</v>
      </c>
      <c r="F36" s="35">
        <v>15279</v>
      </c>
      <c r="G36" s="36">
        <v>1.35</v>
      </c>
      <c r="H36" s="35">
        <v>322.3</v>
      </c>
      <c r="I36" s="35">
        <v>48.3</v>
      </c>
      <c r="J36" s="35">
        <v>370.6</v>
      </c>
      <c r="K36" s="35">
        <v>322.3</v>
      </c>
      <c r="L36" s="35">
        <v>48.3</v>
      </c>
      <c r="M36" s="35">
        <v>370.6</v>
      </c>
      <c r="N36" s="35">
        <v>322.3</v>
      </c>
      <c r="O36" s="35">
        <v>48.3</v>
      </c>
      <c r="P36" s="35">
        <v>370.6</v>
      </c>
      <c r="Q36" s="37">
        <v>623.5</v>
      </c>
      <c r="R36" s="37">
        <v>589.29999999999995</v>
      </c>
      <c r="S36" s="37">
        <f t="shared" si="0"/>
        <v>1212.8</v>
      </c>
      <c r="T36" s="37">
        <v>1263.7</v>
      </c>
      <c r="U36" s="37">
        <v>1316.8</v>
      </c>
      <c r="V36" s="37">
        <v>1372.1</v>
      </c>
      <c r="W36" s="37">
        <f t="shared" si="2"/>
        <v>1634.3000000000002</v>
      </c>
      <c r="X36" s="37">
        <f t="shared" si="1"/>
        <v>1687.4</v>
      </c>
      <c r="Y36" s="37">
        <f t="shared" si="3"/>
        <v>1742.6999999999998</v>
      </c>
      <c r="AA36" s="1"/>
      <c r="AB36" s="38">
        <f t="shared" si="4"/>
        <v>0</v>
      </c>
      <c r="AC36" s="38">
        <f t="shared" si="5"/>
        <v>0</v>
      </c>
      <c r="AD36" s="38">
        <f t="shared" si="6"/>
        <v>0</v>
      </c>
      <c r="AE36" s="4"/>
      <c r="AF36" s="4"/>
      <c r="AG36" s="4"/>
      <c r="AH36" s="3"/>
      <c r="AI36" s="3"/>
      <c r="AJ36" s="3"/>
      <c r="AK36" s="3"/>
      <c r="AL36" s="3"/>
      <c r="AM36" s="3"/>
    </row>
    <row r="37" spans="1:39" x14ac:dyDescent="0.25">
      <c r="A37" s="31">
        <v>19</v>
      </c>
      <c r="B37" s="32" t="s">
        <v>26</v>
      </c>
      <c r="C37" s="33">
        <v>17871</v>
      </c>
      <c r="D37" s="39">
        <v>102</v>
      </c>
      <c r="E37" s="35">
        <v>1</v>
      </c>
      <c r="F37" s="35">
        <v>15279</v>
      </c>
      <c r="G37" s="36">
        <v>1.35</v>
      </c>
      <c r="H37" s="35">
        <v>322.3</v>
      </c>
      <c r="I37" s="35">
        <v>48.3</v>
      </c>
      <c r="J37" s="35">
        <v>370.6</v>
      </c>
      <c r="K37" s="35">
        <v>322.3</v>
      </c>
      <c r="L37" s="35">
        <v>48.3</v>
      </c>
      <c r="M37" s="35">
        <v>370.6</v>
      </c>
      <c r="N37" s="35">
        <v>322.3</v>
      </c>
      <c r="O37" s="35">
        <v>48.3</v>
      </c>
      <c r="P37" s="35">
        <v>370.6</v>
      </c>
      <c r="Q37" s="37">
        <v>398</v>
      </c>
      <c r="R37" s="37">
        <v>302</v>
      </c>
      <c r="S37" s="37">
        <f t="shared" si="0"/>
        <v>700</v>
      </c>
      <c r="T37" s="37">
        <v>729.4</v>
      </c>
      <c r="U37" s="37">
        <v>760</v>
      </c>
      <c r="V37" s="37">
        <v>792</v>
      </c>
      <c r="W37" s="37">
        <f t="shared" si="2"/>
        <v>1100</v>
      </c>
      <c r="X37" s="37">
        <f t="shared" si="1"/>
        <v>1130.5999999999999</v>
      </c>
      <c r="Y37" s="37">
        <f t="shared" si="3"/>
        <v>1162.5999999999999</v>
      </c>
      <c r="AA37" s="1"/>
      <c r="AB37" s="38">
        <f t="shared" si="4"/>
        <v>0</v>
      </c>
      <c r="AC37" s="38">
        <f t="shared" si="5"/>
        <v>0</v>
      </c>
      <c r="AD37" s="38">
        <f t="shared" si="6"/>
        <v>0</v>
      </c>
      <c r="AE37" s="4"/>
      <c r="AF37" s="4"/>
      <c r="AG37" s="4"/>
      <c r="AH37" s="3"/>
      <c r="AI37" s="3"/>
      <c r="AJ37" s="3"/>
      <c r="AK37" s="3"/>
      <c r="AL37" s="3"/>
      <c r="AM37" s="3"/>
    </row>
    <row r="38" spans="1:39" x14ac:dyDescent="0.25">
      <c r="A38" s="31">
        <v>20</v>
      </c>
      <c r="B38" s="32" t="s">
        <v>27</v>
      </c>
      <c r="C38" s="33">
        <v>59033</v>
      </c>
      <c r="D38" s="39">
        <v>2423</v>
      </c>
      <c r="E38" s="35">
        <v>5</v>
      </c>
      <c r="F38" s="35">
        <v>15279</v>
      </c>
      <c r="G38" s="36">
        <v>1.43</v>
      </c>
      <c r="H38" s="35">
        <v>1706.9</v>
      </c>
      <c r="I38" s="35">
        <v>256</v>
      </c>
      <c r="J38" s="35">
        <v>1962.9</v>
      </c>
      <c r="K38" s="35">
        <v>1706.9</v>
      </c>
      <c r="L38" s="35">
        <v>256</v>
      </c>
      <c r="M38" s="35">
        <v>1962.9</v>
      </c>
      <c r="N38" s="35">
        <v>1706.9</v>
      </c>
      <c r="O38" s="35">
        <v>256</v>
      </c>
      <c r="P38" s="35">
        <v>1962.9</v>
      </c>
      <c r="Q38" s="37">
        <v>3025.3</v>
      </c>
      <c r="R38" s="37">
        <v>2736.6</v>
      </c>
      <c r="S38" s="37">
        <f t="shared" si="0"/>
        <v>5761.9</v>
      </c>
      <c r="T38" s="37">
        <v>6003.9</v>
      </c>
      <c r="U38" s="37">
        <v>6256.1</v>
      </c>
      <c r="V38" s="37">
        <v>6518.8</v>
      </c>
      <c r="W38" s="37">
        <f t="shared" si="2"/>
        <v>7966.7999999999993</v>
      </c>
      <c r="X38" s="37">
        <f t="shared" si="1"/>
        <v>8219</v>
      </c>
      <c r="Y38" s="37">
        <f t="shared" si="3"/>
        <v>8481.7000000000007</v>
      </c>
      <c r="AA38" s="1"/>
      <c r="AB38" s="38">
        <f t="shared" si="4"/>
        <v>0</v>
      </c>
      <c r="AC38" s="38">
        <f t="shared" si="5"/>
        <v>0</v>
      </c>
      <c r="AD38" s="38">
        <f t="shared" si="6"/>
        <v>0</v>
      </c>
      <c r="AE38" s="4"/>
      <c r="AF38" s="4"/>
      <c r="AG38" s="4"/>
      <c r="AH38" s="3"/>
      <c r="AI38" s="3"/>
      <c r="AJ38" s="3"/>
      <c r="AK38" s="3"/>
      <c r="AL38" s="3"/>
      <c r="AM38" s="3"/>
    </row>
    <row r="39" spans="1:39" x14ac:dyDescent="0.25">
      <c r="A39" s="31">
        <v>21</v>
      </c>
      <c r="B39" s="32" t="s">
        <v>28</v>
      </c>
      <c r="C39" s="33">
        <v>15274</v>
      </c>
      <c r="D39" s="39">
        <v>351</v>
      </c>
      <c r="E39" s="35">
        <v>1</v>
      </c>
      <c r="F39" s="35">
        <v>15279</v>
      </c>
      <c r="G39" s="36">
        <v>1.35</v>
      </c>
      <c r="H39" s="35">
        <v>322.3</v>
      </c>
      <c r="I39" s="35">
        <v>48.3</v>
      </c>
      <c r="J39" s="35">
        <v>370.6</v>
      </c>
      <c r="K39" s="35">
        <v>322.3</v>
      </c>
      <c r="L39" s="35">
        <v>48.3</v>
      </c>
      <c r="M39" s="35">
        <v>370.6</v>
      </c>
      <c r="N39" s="35">
        <v>322.3</v>
      </c>
      <c r="O39" s="35">
        <v>48.3</v>
      </c>
      <c r="P39" s="35">
        <v>370.6</v>
      </c>
      <c r="Q39" s="37">
        <v>1272</v>
      </c>
      <c r="R39" s="37">
        <v>1061.8</v>
      </c>
      <c r="S39" s="37">
        <f t="shared" si="0"/>
        <v>2333.8000000000002</v>
      </c>
      <c r="T39" s="37">
        <v>2431.8000000000002</v>
      </c>
      <c r="U39" s="37">
        <v>2534</v>
      </c>
      <c r="V39" s="37">
        <v>2640.4</v>
      </c>
      <c r="W39" s="37">
        <f t="shared" si="2"/>
        <v>2802.4</v>
      </c>
      <c r="X39" s="37">
        <f t="shared" si="1"/>
        <v>2904.6</v>
      </c>
      <c r="Y39" s="37">
        <f t="shared" si="3"/>
        <v>3011</v>
      </c>
      <c r="AA39" s="1"/>
      <c r="AB39" s="38">
        <f t="shared" si="4"/>
        <v>0</v>
      </c>
      <c r="AC39" s="38">
        <f t="shared" si="5"/>
        <v>0</v>
      </c>
      <c r="AD39" s="38">
        <f t="shared" si="6"/>
        <v>0</v>
      </c>
      <c r="AE39" s="4"/>
      <c r="AF39" s="4"/>
      <c r="AG39" s="4"/>
      <c r="AH39" s="3"/>
      <c r="AI39" s="3"/>
      <c r="AJ39" s="3"/>
      <c r="AK39" s="3"/>
      <c r="AL39" s="3"/>
      <c r="AM39" s="3"/>
    </row>
    <row r="40" spans="1:39" x14ac:dyDescent="0.25">
      <c r="A40" s="31">
        <v>22</v>
      </c>
      <c r="B40" s="32" t="s">
        <v>29</v>
      </c>
      <c r="C40" s="33">
        <v>27237</v>
      </c>
      <c r="D40" s="39">
        <v>327</v>
      </c>
      <c r="E40" s="35">
        <v>1</v>
      </c>
      <c r="F40" s="35">
        <v>15279</v>
      </c>
      <c r="G40" s="36">
        <v>1.35</v>
      </c>
      <c r="H40" s="35">
        <v>322.3</v>
      </c>
      <c r="I40" s="35">
        <v>48.3</v>
      </c>
      <c r="J40" s="35">
        <v>370.6</v>
      </c>
      <c r="K40" s="35">
        <v>322.3</v>
      </c>
      <c r="L40" s="35">
        <v>48.3</v>
      </c>
      <c r="M40" s="35">
        <v>370.6</v>
      </c>
      <c r="N40" s="35">
        <v>322.3</v>
      </c>
      <c r="O40" s="35">
        <v>48.3</v>
      </c>
      <c r="P40" s="35">
        <v>370.6</v>
      </c>
      <c r="Q40" s="37">
        <v>1611.9</v>
      </c>
      <c r="R40" s="37">
        <v>1318.1</v>
      </c>
      <c r="S40" s="37">
        <f t="shared" si="0"/>
        <v>2930</v>
      </c>
      <c r="T40" s="37">
        <v>3053.1</v>
      </c>
      <c r="U40" s="37">
        <v>3181.3</v>
      </c>
      <c r="V40" s="37">
        <v>3314.9</v>
      </c>
      <c r="W40" s="37">
        <f t="shared" si="2"/>
        <v>3423.7</v>
      </c>
      <c r="X40" s="37">
        <f t="shared" si="1"/>
        <v>3551.9</v>
      </c>
      <c r="Y40" s="37">
        <f t="shared" si="3"/>
        <v>3685.5</v>
      </c>
      <c r="AA40" s="1"/>
      <c r="AB40" s="38">
        <f t="shared" si="4"/>
        <v>0</v>
      </c>
      <c r="AC40" s="38">
        <f t="shared" si="5"/>
        <v>0</v>
      </c>
      <c r="AD40" s="38">
        <f t="shared" si="6"/>
        <v>0</v>
      </c>
      <c r="AE40" s="4"/>
      <c r="AF40" s="4"/>
      <c r="AG40" s="4"/>
      <c r="AH40" s="3"/>
      <c r="AI40" s="3"/>
      <c r="AJ40" s="3"/>
      <c r="AK40" s="3"/>
      <c r="AL40" s="3"/>
      <c r="AM40" s="3"/>
    </row>
    <row r="41" spans="1:39" x14ac:dyDescent="0.25">
      <c r="A41" s="31">
        <v>23</v>
      </c>
      <c r="B41" s="32" t="s">
        <v>30</v>
      </c>
      <c r="C41" s="33">
        <v>15127</v>
      </c>
      <c r="D41" s="39">
        <v>134</v>
      </c>
      <c r="E41" s="35">
        <v>1</v>
      </c>
      <c r="F41" s="35">
        <v>15279</v>
      </c>
      <c r="G41" s="36">
        <v>1.35</v>
      </c>
      <c r="H41" s="35">
        <v>322.3</v>
      </c>
      <c r="I41" s="35">
        <v>48.3</v>
      </c>
      <c r="J41" s="35">
        <v>370.6</v>
      </c>
      <c r="K41" s="35">
        <v>322.3</v>
      </c>
      <c r="L41" s="35">
        <v>48.3</v>
      </c>
      <c r="M41" s="35">
        <v>370.6</v>
      </c>
      <c r="N41" s="35">
        <v>322.3</v>
      </c>
      <c r="O41" s="35">
        <v>48.3</v>
      </c>
      <c r="P41" s="35">
        <v>370.6</v>
      </c>
      <c r="Q41" s="37">
        <v>809.9</v>
      </c>
      <c r="R41" s="37">
        <v>574.5</v>
      </c>
      <c r="S41" s="37">
        <f t="shared" si="0"/>
        <v>1384.4</v>
      </c>
      <c r="T41" s="37">
        <v>1442.5</v>
      </c>
      <c r="U41" s="37">
        <v>1503.1</v>
      </c>
      <c r="V41" s="37">
        <v>1566.3</v>
      </c>
      <c r="W41" s="37">
        <f t="shared" si="2"/>
        <v>1813.1</v>
      </c>
      <c r="X41" s="37">
        <f t="shared" si="1"/>
        <v>1873.6999999999998</v>
      </c>
      <c r="Y41" s="37">
        <f t="shared" si="3"/>
        <v>1936.9</v>
      </c>
      <c r="AA41" s="1"/>
      <c r="AB41" s="38">
        <f t="shared" si="4"/>
        <v>0</v>
      </c>
      <c r="AC41" s="38">
        <f t="shared" si="5"/>
        <v>0</v>
      </c>
      <c r="AD41" s="38">
        <f t="shared" si="6"/>
        <v>0</v>
      </c>
      <c r="AE41" s="4"/>
      <c r="AF41" s="4"/>
      <c r="AG41" s="4"/>
      <c r="AH41" s="3"/>
      <c r="AI41" s="3"/>
      <c r="AJ41" s="3"/>
      <c r="AK41" s="3"/>
      <c r="AL41" s="3"/>
      <c r="AM41" s="3"/>
    </row>
    <row r="42" spans="1:39" x14ac:dyDescent="0.25">
      <c r="A42" s="31">
        <v>24</v>
      </c>
      <c r="B42" s="32" t="s">
        <v>31</v>
      </c>
      <c r="C42" s="33">
        <v>12055</v>
      </c>
      <c r="D42" s="39">
        <v>44</v>
      </c>
      <c r="E42" s="35">
        <v>1</v>
      </c>
      <c r="F42" s="35">
        <v>15279</v>
      </c>
      <c r="G42" s="36">
        <v>1.35</v>
      </c>
      <c r="H42" s="35">
        <v>322.3</v>
      </c>
      <c r="I42" s="35">
        <v>48.3</v>
      </c>
      <c r="J42" s="35">
        <v>370.6</v>
      </c>
      <c r="K42" s="35">
        <v>322.3</v>
      </c>
      <c r="L42" s="35">
        <v>48.3</v>
      </c>
      <c r="M42" s="35">
        <v>370.6</v>
      </c>
      <c r="N42" s="35">
        <v>322.3</v>
      </c>
      <c r="O42" s="35">
        <v>48.3</v>
      </c>
      <c r="P42" s="35">
        <v>370.6</v>
      </c>
      <c r="Q42" s="37">
        <v>166.8</v>
      </c>
      <c r="R42" s="37">
        <v>116.1</v>
      </c>
      <c r="S42" s="37">
        <f t="shared" si="0"/>
        <v>282.89999999999998</v>
      </c>
      <c r="T42" s="37">
        <v>294.8</v>
      </c>
      <c r="U42" s="37">
        <v>307.2</v>
      </c>
      <c r="V42" s="37">
        <v>320.10000000000002</v>
      </c>
      <c r="W42" s="37">
        <f t="shared" si="2"/>
        <v>665.40000000000009</v>
      </c>
      <c r="X42" s="37">
        <f t="shared" si="1"/>
        <v>677.8</v>
      </c>
      <c r="Y42" s="37">
        <f t="shared" si="3"/>
        <v>690.7</v>
      </c>
      <c r="AA42" s="1"/>
      <c r="AB42" s="38">
        <f t="shared" si="4"/>
        <v>0</v>
      </c>
      <c r="AC42" s="38">
        <f t="shared" si="5"/>
        <v>0</v>
      </c>
      <c r="AD42" s="38">
        <f t="shared" si="6"/>
        <v>0</v>
      </c>
      <c r="AE42" s="4"/>
      <c r="AF42" s="4"/>
      <c r="AG42" s="4"/>
      <c r="AH42" s="3"/>
      <c r="AI42" s="3"/>
      <c r="AJ42" s="3"/>
      <c r="AK42" s="3"/>
      <c r="AL42" s="3"/>
      <c r="AM42" s="3"/>
    </row>
    <row r="43" spans="1:39" x14ac:dyDescent="0.25">
      <c r="A43" s="31">
        <v>25</v>
      </c>
      <c r="B43" s="32" t="s">
        <v>32</v>
      </c>
      <c r="C43" s="33">
        <v>39585</v>
      </c>
      <c r="D43" s="39">
        <v>902</v>
      </c>
      <c r="E43" s="35">
        <v>2</v>
      </c>
      <c r="F43" s="35">
        <v>15279</v>
      </c>
      <c r="G43" s="36">
        <v>1.35</v>
      </c>
      <c r="H43" s="35">
        <v>644.5</v>
      </c>
      <c r="I43" s="35">
        <v>96.7</v>
      </c>
      <c r="J43" s="35">
        <v>741.2</v>
      </c>
      <c r="K43" s="35">
        <v>644.5</v>
      </c>
      <c r="L43" s="35">
        <v>96.7</v>
      </c>
      <c r="M43" s="35">
        <v>741.2</v>
      </c>
      <c r="N43" s="35">
        <v>644.5</v>
      </c>
      <c r="O43" s="35">
        <v>96.7</v>
      </c>
      <c r="P43" s="35">
        <v>741.2</v>
      </c>
      <c r="Q43" s="37">
        <v>3547.9</v>
      </c>
      <c r="R43" s="37">
        <v>2702.2</v>
      </c>
      <c r="S43" s="37">
        <f t="shared" si="0"/>
        <v>6250.1</v>
      </c>
      <c r="T43" s="37">
        <v>6512.6</v>
      </c>
      <c r="U43" s="37">
        <v>6786.1</v>
      </c>
      <c r="V43" s="37">
        <v>7071.2</v>
      </c>
      <c r="W43" s="37">
        <f t="shared" si="2"/>
        <v>7253.8</v>
      </c>
      <c r="X43" s="37">
        <f t="shared" si="1"/>
        <v>7527.3</v>
      </c>
      <c r="Y43" s="37">
        <f t="shared" si="3"/>
        <v>7812.4</v>
      </c>
      <c r="AA43" s="1"/>
      <c r="AB43" s="38">
        <f t="shared" si="4"/>
        <v>0</v>
      </c>
      <c r="AC43" s="38">
        <f t="shared" si="5"/>
        <v>0</v>
      </c>
      <c r="AD43" s="38">
        <f t="shared" si="6"/>
        <v>0</v>
      </c>
      <c r="AE43" s="4"/>
      <c r="AF43" s="4"/>
      <c r="AG43" s="4"/>
      <c r="AH43" s="3"/>
      <c r="AI43" s="3"/>
      <c r="AJ43" s="3"/>
      <c r="AK43" s="3"/>
      <c r="AL43" s="3"/>
      <c r="AM43" s="3"/>
    </row>
    <row r="44" spans="1:39" x14ac:dyDescent="0.25">
      <c r="A44" s="31">
        <v>26</v>
      </c>
      <c r="B44" s="32" t="s">
        <v>33</v>
      </c>
      <c r="C44" s="33">
        <v>15211</v>
      </c>
      <c r="D44" s="39">
        <v>135</v>
      </c>
      <c r="E44" s="35">
        <v>1</v>
      </c>
      <c r="F44" s="35">
        <v>15279</v>
      </c>
      <c r="G44" s="36">
        <v>1.35</v>
      </c>
      <c r="H44" s="35">
        <v>322.3</v>
      </c>
      <c r="I44" s="35">
        <v>48.3</v>
      </c>
      <c r="J44" s="35">
        <v>370.6</v>
      </c>
      <c r="K44" s="35">
        <v>322.3</v>
      </c>
      <c r="L44" s="35">
        <v>48.3</v>
      </c>
      <c r="M44" s="35">
        <v>370.6</v>
      </c>
      <c r="N44" s="35">
        <v>322.3</v>
      </c>
      <c r="O44" s="35">
        <v>48.3</v>
      </c>
      <c r="P44" s="35">
        <v>370.6</v>
      </c>
      <c r="Q44" s="37">
        <v>504.1</v>
      </c>
      <c r="R44" s="37">
        <v>352.9</v>
      </c>
      <c r="S44" s="37">
        <f t="shared" si="0"/>
        <v>857</v>
      </c>
      <c r="T44" s="37">
        <v>893</v>
      </c>
      <c r="U44" s="37">
        <v>930.5</v>
      </c>
      <c r="V44" s="37">
        <v>969.6</v>
      </c>
      <c r="W44" s="37">
        <f t="shared" si="2"/>
        <v>1263.5999999999999</v>
      </c>
      <c r="X44" s="37">
        <f t="shared" si="1"/>
        <v>1301.0999999999999</v>
      </c>
      <c r="Y44" s="37">
        <f t="shared" si="3"/>
        <v>1340.2</v>
      </c>
      <c r="AA44" s="1"/>
      <c r="AB44" s="38">
        <f t="shared" si="4"/>
        <v>0</v>
      </c>
      <c r="AC44" s="38">
        <f t="shared" si="5"/>
        <v>0</v>
      </c>
      <c r="AD44" s="38">
        <f t="shared" si="6"/>
        <v>0</v>
      </c>
      <c r="AE44" s="4"/>
      <c r="AF44" s="4"/>
      <c r="AG44" s="4"/>
      <c r="AH44" s="3"/>
      <c r="AI44" s="3"/>
      <c r="AJ44" s="3"/>
      <c r="AK44" s="3"/>
      <c r="AL44" s="3"/>
      <c r="AM44" s="3"/>
    </row>
    <row r="45" spans="1:39" x14ac:dyDescent="0.25">
      <c r="A45" s="31">
        <v>27</v>
      </c>
      <c r="B45" s="32" t="s">
        <v>34</v>
      </c>
      <c r="C45" s="33">
        <v>55616</v>
      </c>
      <c r="D45" s="39">
        <v>645</v>
      </c>
      <c r="E45" s="35">
        <v>1</v>
      </c>
      <c r="F45" s="35">
        <v>15279</v>
      </c>
      <c r="G45" s="36">
        <v>1.43</v>
      </c>
      <c r="H45" s="35">
        <v>341.4</v>
      </c>
      <c r="I45" s="35">
        <v>51.2</v>
      </c>
      <c r="J45" s="35">
        <v>392.6</v>
      </c>
      <c r="K45" s="35">
        <v>341.4</v>
      </c>
      <c r="L45" s="35">
        <v>51.2</v>
      </c>
      <c r="M45" s="35">
        <v>392.6</v>
      </c>
      <c r="N45" s="35">
        <v>341.4</v>
      </c>
      <c r="O45" s="35">
        <v>51.2</v>
      </c>
      <c r="P45" s="35">
        <v>392.6</v>
      </c>
      <c r="Q45" s="37">
        <v>2794.8</v>
      </c>
      <c r="R45" s="37">
        <v>2504.4</v>
      </c>
      <c r="S45" s="37">
        <f t="shared" si="0"/>
        <v>5299.2000000000007</v>
      </c>
      <c r="T45" s="37">
        <v>5521.8</v>
      </c>
      <c r="U45" s="37">
        <v>5753.7</v>
      </c>
      <c r="V45" s="37">
        <v>5995.3</v>
      </c>
      <c r="W45" s="37">
        <f t="shared" si="2"/>
        <v>5914.4000000000005</v>
      </c>
      <c r="X45" s="37">
        <f t="shared" si="1"/>
        <v>6146.3</v>
      </c>
      <c r="Y45" s="37">
        <f t="shared" si="3"/>
        <v>6387.9000000000005</v>
      </c>
      <c r="AA45" s="1"/>
      <c r="AB45" s="38">
        <f t="shared" si="4"/>
        <v>0</v>
      </c>
      <c r="AC45" s="38">
        <f t="shared" si="5"/>
        <v>0</v>
      </c>
      <c r="AD45" s="38">
        <f t="shared" si="6"/>
        <v>0</v>
      </c>
      <c r="AE45" s="4"/>
      <c r="AF45" s="4"/>
      <c r="AG45" s="4"/>
      <c r="AH45" s="3"/>
      <c r="AI45" s="3"/>
      <c r="AJ45" s="3"/>
      <c r="AK45" s="3"/>
      <c r="AL45" s="3"/>
      <c r="AM45" s="3"/>
    </row>
    <row r="46" spans="1:39" x14ac:dyDescent="0.25">
      <c r="A46" s="31">
        <v>28</v>
      </c>
      <c r="B46" s="32" t="s">
        <v>35</v>
      </c>
      <c r="C46" s="33">
        <v>17054</v>
      </c>
      <c r="D46" s="39">
        <v>67</v>
      </c>
      <c r="E46" s="35">
        <v>1</v>
      </c>
      <c r="F46" s="35">
        <v>15279</v>
      </c>
      <c r="G46" s="36">
        <v>1.35</v>
      </c>
      <c r="H46" s="35">
        <v>322.3</v>
      </c>
      <c r="I46" s="35">
        <v>48.3</v>
      </c>
      <c r="J46" s="35">
        <v>370.6</v>
      </c>
      <c r="K46" s="35">
        <v>322.3</v>
      </c>
      <c r="L46" s="35">
        <v>48.3</v>
      </c>
      <c r="M46" s="35">
        <v>370.6</v>
      </c>
      <c r="N46" s="35">
        <v>322.3</v>
      </c>
      <c r="O46" s="35">
        <v>48.3</v>
      </c>
      <c r="P46" s="35">
        <v>370.6</v>
      </c>
      <c r="Q46" s="37">
        <v>330.1</v>
      </c>
      <c r="R46" s="37">
        <v>261.10000000000002</v>
      </c>
      <c r="S46" s="37">
        <f t="shared" si="0"/>
        <v>591.20000000000005</v>
      </c>
      <c r="T46" s="37">
        <v>616</v>
      </c>
      <c r="U46" s="37">
        <v>641.9</v>
      </c>
      <c r="V46" s="37">
        <v>668.9</v>
      </c>
      <c r="W46" s="37">
        <f t="shared" si="2"/>
        <v>986.6</v>
      </c>
      <c r="X46" s="37">
        <f t="shared" si="1"/>
        <v>1012.5</v>
      </c>
      <c r="Y46" s="37">
        <f t="shared" si="3"/>
        <v>1039.5</v>
      </c>
      <c r="AA46" s="1"/>
      <c r="AB46" s="38">
        <f t="shared" si="4"/>
        <v>0</v>
      </c>
      <c r="AC46" s="38">
        <f t="shared" si="5"/>
        <v>0</v>
      </c>
      <c r="AD46" s="38">
        <f t="shared" si="6"/>
        <v>0</v>
      </c>
      <c r="AE46" s="4"/>
      <c r="AF46" s="4"/>
      <c r="AG46" s="4"/>
      <c r="AH46" s="3"/>
      <c r="AI46" s="3"/>
      <c r="AJ46" s="3"/>
      <c r="AK46" s="3"/>
      <c r="AL46" s="3"/>
      <c r="AM46" s="3"/>
    </row>
    <row r="47" spans="1:39" x14ac:dyDescent="0.25">
      <c r="A47" s="31">
        <v>29</v>
      </c>
      <c r="B47" s="32" t="s">
        <v>36</v>
      </c>
      <c r="C47" s="33">
        <v>12816</v>
      </c>
      <c r="D47" s="39">
        <v>104</v>
      </c>
      <c r="E47" s="35">
        <v>1</v>
      </c>
      <c r="F47" s="35">
        <v>15279</v>
      </c>
      <c r="G47" s="36">
        <v>1.35</v>
      </c>
      <c r="H47" s="35">
        <v>322.3</v>
      </c>
      <c r="I47" s="35">
        <v>48.3</v>
      </c>
      <c r="J47" s="35">
        <v>370.6</v>
      </c>
      <c r="K47" s="35">
        <v>322.3</v>
      </c>
      <c r="L47" s="35">
        <v>48.3</v>
      </c>
      <c r="M47" s="35">
        <v>370.6</v>
      </c>
      <c r="N47" s="35">
        <v>322.3</v>
      </c>
      <c r="O47" s="35">
        <v>48.3</v>
      </c>
      <c r="P47" s="35">
        <v>370.6</v>
      </c>
      <c r="Q47" s="37">
        <v>411.5</v>
      </c>
      <c r="R47" s="37">
        <v>348.5</v>
      </c>
      <c r="S47" s="37">
        <f t="shared" si="0"/>
        <v>760</v>
      </c>
      <c r="T47" s="37">
        <v>791.9</v>
      </c>
      <c r="U47" s="37">
        <v>825.2</v>
      </c>
      <c r="V47" s="37">
        <v>859.8</v>
      </c>
      <c r="W47" s="37">
        <f t="shared" si="2"/>
        <v>1162.5</v>
      </c>
      <c r="X47" s="37">
        <f t="shared" si="1"/>
        <v>1195.8000000000002</v>
      </c>
      <c r="Y47" s="37">
        <f t="shared" si="3"/>
        <v>1230.4000000000001</v>
      </c>
      <c r="AA47" s="1"/>
      <c r="AB47" s="38">
        <f t="shared" si="4"/>
        <v>0</v>
      </c>
      <c r="AC47" s="38">
        <f t="shared" si="5"/>
        <v>0</v>
      </c>
      <c r="AD47" s="38">
        <f t="shared" si="6"/>
        <v>0</v>
      </c>
      <c r="AE47" s="4"/>
      <c r="AF47" s="4"/>
      <c r="AG47" s="4"/>
      <c r="AH47" s="3"/>
      <c r="AI47" s="3"/>
      <c r="AJ47" s="3"/>
      <c r="AK47" s="3"/>
      <c r="AL47" s="3"/>
      <c r="AM47" s="3"/>
    </row>
    <row r="48" spans="1:39" x14ac:dyDescent="0.25">
      <c r="A48" s="31">
        <v>30</v>
      </c>
      <c r="B48" s="32" t="s">
        <v>37</v>
      </c>
      <c r="C48" s="33">
        <v>51654</v>
      </c>
      <c r="D48" s="39">
        <v>1649</v>
      </c>
      <c r="E48" s="35">
        <v>3</v>
      </c>
      <c r="F48" s="35">
        <v>15279</v>
      </c>
      <c r="G48" s="36">
        <v>1.43</v>
      </c>
      <c r="H48" s="35">
        <v>1024.0999999999999</v>
      </c>
      <c r="I48" s="35">
        <v>153.6</v>
      </c>
      <c r="J48" s="35">
        <v>1177.7</v>
      </c>
      <c r="K48" s="35">
        <v>1024.0999999999999</v>
      </c>
      <c r="L48" s="35">
        <v>153.6</v>
      </c>
      <c r="M48" s="35">
        <v>1177.7</v>
      </c>
      <c r="N48" s="35">
        <v>1024.0999999999999</v>
      </c>
      <c r="O48" s="35">
        <v>153.6</v>
      </c>
      <c r="P48" s="35">
        <v>1177.7</v>
      </c>
      <c r="Q48" s="37">
        <v>7127.8</v>
      </c>
      <c r="R48" s="37">
        <v>6271</v>
      </c>
      <c r="S48" s="37">
        <f t="shared" si="0"/>
        <v>13398.8</v>
      </c>
      <c r="T48" s="37">
        <v>13961.5</v>
      </c>
      <c r="U48" s="37">
        <v>14547.9</v>
      </c>
      <c r="V48" s="37">
        <v>15158.9</v>
      </c>
      <c r="W48" s="37">
        <f t="shared" si="2"/>
        <v>15139.2</v>
      </c>
      <c r="X48" s="37">
        <f t="shared" si="1"/>
        <v>15725.6</v>
      </c>
      <c r="Y48" s="37">
        <f t="shared" si="3"/>
        <v>16336.6</v>
      </c>
      <c r="AA48" s="1"/>
      <c r="AB48" s="38">
        <f t="shared" si="4"/>
        <v>0</v>
      </c>
      <c r="AC48" s="38">
        <f t="shared" si="5"/>
        <v>0</v>
      </c>
      <c r="AD48" s="38">
        <f t="shared" si="6"/>
        <v>0</v>
      </c>
      <c r="AE48" s="4"/>
      <c r="AF48" s="4"/>
      <c r="AG48" s="4"/>
      <c r="AH48" s="3"/>
      <c r="AI48" s="3"/>
      <c r="AJ48" s="3"/>
      <c r="AK48" s="3"/>
      <c r="AL48" s="3"/>
      <c r="AM48" s="3"/>
    </row>
    <row r="49" spans="1:39" x14ac:dyDescent="0.25">
      <c r="A49" s="31">
        <v>31</v>
      </c>
      <c r="B49" s="32" t="s">
        <v>38</v>
      </c>
      <c r="C49" s="33">
        <v>16569</v>
      </c>
      <c r="D49" s="39">
        <v>117</v>
      </c>
      <c r="E49" s="35">
        <v>1</v>
      </c>
      <c r="F49" s="35">
        <v>15279</v>
      </c>
      <c r="G49" s="36">
        <v>1.35</v>
      </c>
      <c r="H49" s="35">
        <v>322.3</v>
      </c>
      <c r="I49" s="35">
        <v>48.3</v>
      </c>
      <c r="J49" s="35">
        <v>370.6</v>
      </c>
      <c r="K49" s="35">
        <v>322.3</v>
      </c>
      <c r="L49" s="35">
        <v>48.3</v>
      </c>
      <c r="M49" s="35">
        <v>370.6</v>
      </c>
      <c r="N49" s="35">
        <v>322.3</v>
      </c>
      <c r="O49" s="35">
        <v>48.3</v>
      </c>
      <c r="P49" s="35">
        <v>370.6</v>
      </c>
      <c r="Q49" s="37">
        <v>432.8</v>
      </c>
      <c r="R49" s="37">
        <v>427</v>
      </c>
      <c r="S49" s="37">
        <f t="shared" si="0"/>
        <v>859.8</v>
      </c>
      <c r="T49" s="37">
        <v>895.9</v>
      </c>
      <c r="U49" s="37">
        <v>933.5</v>
      </c>
      <c r="V49" s="37">
        <v>972.7</v>
      </c>
      <c r="W49" s="37">
        <f t="shared" si="2"/>
        <v>1266.5</v>
      </c>
      <c r="X49" s="37">
        <f t="shared" si="1"/>
        <v>1304.0999999999999</v>
      </c>
      <c r="Y49" s="37">
        <f t="shared" si="3"/>
        <v>1343.3000000000002</v>
      </c>
      <c r="AA49" s="1"/>
      <c r="AB49" s="38">
        <f t="shared" si="4"/>
        <v>0</v>
      </c>
      <c r="AC49" s="38">
        <f t="shared" si="5"/>
        <v>0</v>
      </c>
      <c r="AD49" s="38">
        <f t="shared" si="6"/>
        <v>0</v>
      </c>
      <c r="AE49" s="4"/>
      <c r="AF49" s="4"/>
      <c r="AG49" s="4"/>
      <c r="AH49" s="3"/>
      <c r="AI49" s="3"/>
      <c r="AJ49" s="3"/>
      <c r="AK49" s="3"/>
      <c r="AL49" s="3"/>
      <c r="AM49" s="3"/>
    </row>
    <row r="50" spans="1:39" x14ac:dyDescent="0.25">
      <c r="A50" s="31">
        <v>32</v>
      </c>
      <c r="B50" s="32" t="s">
        <v>39</v>
      </c>
      <c r="C50" s="33">
        <v>24624</v>
      </c>
      <c r="D50" s="39">
        <v>227</v>
      </c>
      <c r="E50" s="35">
        <v>1</v>
      </c>
      <c r="F50" s="35">
        <v>15279</v>
      </c>
      <c r="G50" s="36">
        <v>1.35</v>
      </c>
      <c r="H50" s="35">
        <v>322.3</v>
      </c>
      <c r="I50" s="35">
        <v>48.3</v>
      </c>
      <c r="J50" s="35">
        <v>370.6</v>
      </c>
      <c r="K50" s="35">
        <v>322.3</v>
      </c>
      <c r="L50" s="35">
        <v>48.3</v>
      </c>
      <c r="M50" s="35">
        <v>370.6</v>
      </c>
      <c r="N50" s="35">
        <v>322.3</v>
      </c>
      <c r="O50" s="35">
        <v>48.3</v>
      </c>
      <c r="P50" s="35">
        <v>370.6</v>
      </c>
      <c r="Q50" s="37">
        <v>1185</v>
      </c>
      <c r="R50" s="37">
        <v>1109.5</v>
      </c>
      <c r="S50" s="37">
        <f t="shared" si="0"/>
        <v>2294.5</v>
      </c>
      <c r="T50" s="37">
        <v>2390.9</v>
      </c>
      <c r="U50" s="37">
        <v>2491.3000000000002</v>
      </c>
      <c r="V50" s="37">
        <v>2595.9</v>
      </c>
      <c r="W50" s="37">
        <f t="shared" si="2"/>
        <v>2761.5</v>
      </c>
      <c r="X50" s="37">
        <f t="shared" si="1"/>
        <v>2861.9</v>
      </c>
      <c r="Y50" s="37">
        <f t="shared" si="3"/>
        <v>2966.5</v>
      </c>
      <c r="AA50" s="1"/>
      <c r="AB50" s="38">
        <f t="shared" si="4"/>
        <v>0</v>
      </c>
      <c r="AC50" s="38">
        <f t="shared" si="5"/>
        <v>0</v>
      </c>
      <c r="AD50" s="38">
        <f t="shared" si="6"/>
        <v>0</v>
      </c>
      <c r="AE50" s="4"/>
      <c r="AF50" s="4"/>
      <c r="AG50" s="4"/>
      <c r="AH50" s="3"/>
      <c r="AI50" s="3"/>
      <c r="AJ50" s="3"/>
      <c r="AK50" s="3"/>
      <c r="AL50" s="3"/>
      <c r="AM50" s="3"/>
    </row>
    <row r="51" spans="1:39" x14ac:dyDescent="0.25">
      <c r="A51" s="31">
        <v>33</v>
      </c>
      <c r="B51" s="32" t="s">
        <v>40</v>
      </c>
      <c r="C51" s="33">
        <v>28227</v>
      </c>
      <c r="D51" s="39">
        <v>44</v>
      </c>
      <c r="E51" s="35">
        <v>1</v>
      </c>
      <c r="F51" s="35">
        <v>15279</v>
      </c>
      <c r="G51" s="36">
        <v>1.35</v>
      </c>
      <c r="H51" s="35">
        <v>322.3</v>
      </c>
      <c r="I51" s="35">
        <v>48.3</v>
      </c>
      <c r="J51" s="35">
        <v>370.6</v>
      </c>
      <c r="K51" s="35">
        <v>322.3</v>
      </c>
      <c r="L51" s="35">
        <v>48.3</v>
      </c>
      <c r="M51" s="35">
        <v>370.6</v>
      </c>
      <c r="N51" s="35">
        <v>322.3</v>
      </c>
      <c r="O51" s="35">
        <v>48.3</v>
      </c>
      <c r="P51" s="35">
        <v>370.6</v>
      </c>
      <c r="Q51" s="37">
        <v>151.5</v>
      </c>
      <c r="R51" s="37">
        <v>133.9</v>
      </c>
      <c r="S51" s="37">
        <f t="shared" si="0"/>
        <v>285.39999999999998</v>
      </c>
      <c r="T51" s="37">
        <v>297.39999999999998</v>
      </c>
      <c r="U51" s="37">
        <v>309.89999999999998</v>
      </c>
      <c r="V51" s="37">
        <v>322.89999999999998</v>
      </c>
      <c r="W51" s="37">
        <f t="shared" si="2"/>
        <v>668</v>
      </c>
      <c r="X51" s="37">
        <f t="shared" si="1"/>
        <v>680.5</v>
      </c>
      <c r="Y51" s="37">
        <f t="shared" si="3"/>
        <v>693.5</v>
      </c>
      <c r="AA51" s="1"/>
      <c r="AB51" s="38">
        <f t="shared" si="4"/>
        <v>0</v>
      </c>
      <c r="AC51" s="38">
        <f t="shared" si="5"/>
        <v>0</v>
      </c>
      <c r="AD51" s="38">
        <f t="shared" si="6"/>
        <v>0</v>
      </c>
      <c r="AE51" s="4"/>
      <c r="AF51" s="4"/>
      <c r="AG51" s="4"/>
      <c r="AH51" s="3"/>
      <c r="AI51" s="3"/>
      <c r="AJ51" s="3"/>
      <c r="AK51" s="3"/>
      <c r="AL51" s="3"/>
      <c r="AM51" s="3"/>
    </row>
    <row r="52" spans="1:39" x14ac:dyDescent="0.25">
      <c r="A52" s="31">
        <v>34</v>
      </c>
      <c r="B52" s="32" t="s">
        <v>41</v>
      </c>
      <c r="C52" s="33">
        <v>9887</v>
      </c>
      <c r="D52" s="39">
        <v>113</v>
      </c>
      <c r="E52" s="35">
        <v>1</v>
      </c>
      <c r="F52" s="35">
        <v>15279</v>
      </c>
      <c r="G52" s="36">
        <v>1.35</v>
      </c>
      <c r="H52" s="35">
        <v>322.3</v>
      </c>
      <c r="I52" s="35">
        <v>48.3</v>
      </c>
      <c r="J52" s="35">
        <v>370.6</v>
      </c>
      <c r="K52" s="35">
        <v>322.3</v>
      </c>
      <c r="L52" s="35">
        <v>48.3</v>
      </c>
      <c r="M52" s="35">
        <v>370.6</v>
      </c>
      <c r="N52" s="35">
        <v>322.3</v>
      </c>
      <c r="O52" s="35">
        <v>48.3</v>
      </c>
      <c r="P52" s="35">
        <v>370.6</v>
      </c>
      <c r="Q52" s="37">
        <v>342.2</v>
      </c>
      <c r="R52" s="37">
        <v>288</v>
      </c>
      <c r="S52" s="37">
        <f t="shared" si="0"/>
        <v>630.20000000000005</v>
      </c>
      <c r="T52" s="37">
        <v>656.7</v>
      </c>
      <c r="U52" s="37">
        <v>684.2</v>
      </c>
      <c r="V52" s="37">
        <v>713</v>
      </c>
      <c r="W52" s="37">
        <f t="shared" si="2"/>
        <v>1027.3000000000002</v>
      </c>
      <c r="X52" s="37">
        <f t="shared" si="1"/>
        <v>1054.8000000000002</v>
      </c>
      <c r="Y52" s="37">
        <f t="shared" si="3"/>
        <v>1083.5999999999999</v>
      </c>
      <c r="AA52" s="1"/>
      <c r="AB52" s="38">
        <f t="shared" si="4"/>
        <v>0</v>
      </c>
      <c r="AC52" s="38">
        <f t="shared" si="5"/>
        <v>0</v>
      </c>
      <c r="AD52" s="38">
        <f t="shared" si="6"/>
        <v>0</v>
      </c>
      <c r="AE52" s="4"/>
      <c r="AF52" s="4"/>
      <c r="AG52" s="4"/>
      <c r="AH52" s="3"/>
      <c r="AI52" s="3"/>
      <c r="AJ52" s="3"/>
      <c r="AK52" s="3"/>
      <c r="AL52" s="3"/>
      <c r="AM52" s="3"/>
    </row>
    <row r="53" spans="1:39" x14ac:dyDescent="0.25">
      <c r="A53" s="31">
        <v>35</v>
      </c>
      <c r="B53" s="32" t="s">
        <v>42</v>
      </c>
      <c r="C53" s="33">
        <v>17253</v>
      </c>
      <c r="D53" s="39">
        <v>268</v>
      </c>
      <c r="E53" s="35">
        <v>1</v>
      </c>
      <c r="F53" s="35">
        <v>15279</v>
      </c>
      <c r="G53" s="36">
        <v>1.35</v>
      </c>
      <c r="H53" s="35">
        <v>322.3</v>
      </c>
      <c r="I53" s="35">
        <v>48.3</v>
      </c>
      <c r="J53" s="35">
        <v>370.6</v>
      </c>
      <c r="K53" s="35">
        <v>322.3</v>
      </c>
      <c r="L53" s="35">
        <v>48.3</v>
      </c>
      <c r="M53" s="35">
        <v>370.6</v>
      </c>
      <c r="N53" s="35">
        <v>322.3</v>
      </c>
      <c r="O53" s="35">
        <v>48.3</v>
      </c>
      <c r="P53" s="35">
        <v>370.6</v>
      </c>
      <c r="Q53" s="37">
        <v>881.3</v>
      </c>
      <c r="R53" s="37">
        <v>745.2</v>
      </c>
      <c r="S53" s="37">
        <f t="shared" si="0"/>
        <v>1626.5</v>
      </c>
      <c r="T53" s="37">
        <v>1694.8</v>
      </c>
      <c r="U53" s="37">
        <v>1766</v>
      </c>
      <c r="V53" s="37">
        <v>1840.2</v>
      </c>
      <c r="W53" s="37">
        <f t="shared" si="2"/>
        <v>2065.4</v>
      </c>
      <c r="X53" s="37">
        <f t="shared" si="1"/>
        <v>2136.6</v>
      </c>
      <c r="Y53" s="37">
        <f t="shared" si="3"/>
        <v>2210.8000000000002</v>
      </c>
      <c r="AA53" s="1"/>
      <c r="AB53" s="38">
        <f t="shared" si="4"/>
        <v>0</v>
      </c>
      <c r="AC53" s="38">
        <f t="shared" si="5"/>
        <v>0</v>
      </c>
      <c r="AD53" s="38">
        <f t="shared" si="6"/>
        <v>0</v>
      </c>
      <c r="AE53" s="4"/>
      <c r="AF53" s="4"/>
      <c r="AG53" s="4"/>
      <c r="AH53" s="3"/>
      <c r="AI53" s="3"/>
      <c r="AJ53" s="3"/>
      <c r="AK53" s="3"/>
      <c r="AL53" s="3"/>
      <c r="AM53" s="3"/>
    </row>
    <row r="54" spans="1:39" x14ac:dyDescent="0.25">
      <c r="A54" s="31">
        <v>36</v>
      </c>
      <c r="B54" s="32" t="s">
        <v>43</v>
      </c>
      <c r="C54" s="33">
        <v>21123</v>
      </c>
      <c r="D54" s="39">
        <v>332</v>
      </c>
      <c r="E54" s="35">
        <v>1</v>
      </c>
      <c r="F54" s="35">
        <v>15279</v>
      </c>
      <c r="G54" s="36">
        <v>1.35</v>
      </c>
      <c r="H54" s="35">
        <v>322.3</v>
      </c>
      <c r="I54" s="35">
        <v>48.3</v>
      </c>
      <c r="J54" s="35">
        <v>370.6</v>
      </c>
      <c r="K54" s="35">
        <v>322.3</v>
      </c>
      <c r="L54" s="35">
        <v>48.3</v>
      </c>
      <c r="M54" s="35">
        <v>370.6</v>
      </c>
      <c r="N54" s="35">
        <v>322.3</v>
      </c>
      <c r="O54" s="35">
        <v>48.3</v>
      </c>
      <c r="P54" s="35">
        <v>370.6</v>
      </c>
      <c r="Q54" s="37">
        <v>1570</v>
      </c>
      <c r="R54" s="37">
        <v>1297.5</v>
      </c>
      <c r="S54" s="37">
        <f t="shared" si="0"/>
        <v>2867.5</v>
      </c>
      <c r="T54" s="37">
        <v>2987.9</v>
      </c>
      <c r="U54" s="37">
        <v>3113.4</v>
      </c>
      <c r="V54" s="37">
        <v>3244.2</v>
      </c>
      <c r="W54" s="37">
        <f t="shared" si="2"/>
        <v>3358.5</v>
      </c>
      <c r="X54" s="37">
        <f t="shared" si="1"/>
        <v>3484</v>
      </c>
      <c r="Y54" s="37">
        <f t="shared" si="3"/>
        <v>3614.7999999999997</v>
      </c>
      <c r="AA54" s="1"/>
      <c r="AB54" s="38">
        <f t="shared" si="4"/>
        <v>0</v>
      </c>
      <c r="AC54" s="38">
        <f t="shared" si="5"/>
        <v>0</v>
      </c>
      <c r="AD54" s="38">
        <f t="shared" si="6"/>
        <v>0</v>
      </c>
      <c r="AE54" s="4"/>
      <c r="AF54" s="4"/>
      <c r="AG54" s="4"/>
      <c r="AH54" s="3"/>
      <c r="AI54" s="3"/>
      <c r="AJ54" s="3"/>
      <c r="AK54" s="3"/>
      <c r="AL54" s="3"/>
      <c r="AM54" s="3"/>
    </row>
    <row r="55" spans="1:39" x14ac:dyDescent="0.25">
      <c r="A55" s="31">
        <v>37</v>
      </c>
      <c r="B55" s="32" t="s">
        <v>44</v>
      </c>
      <c r="C55" s="33">
        <v>306189</v>
      </c>
      <c r="D55" s="39">
        <v>6361</v>
      </c>
      <c r="E55" s="35">
        <v>14</v>
      </c>
      <c r="F55" s="35">
        <v>15279</v>
      </c>
      <c r="G55" s="36">
        <v>1.61</v>
      </c>
      <c r="H55" s="35">
        <v>5380.7</v>
      </c>
      <c r="I55" s="35">
        <v>807.1</v>
      </c>
      <c r="J55" s="35">
        <v>6187.8</v>
      </c>
      <c r="K55" s="35">
        <v>5380.7</v>
      </c>
      <c r="L55" s="35">
        <v>807.1</v>
      </c>
      <c r="M55" s="35">
        <v>6187.8</v>
      </c>
      <c r="N55" s="35">
        <v>5380.7</v>
      </c>
      <c r="O55" s="35">
        <v>807.1</v>
      </c>
      <c r="P55" s="35">
        <v>6187.8</v>
      </c>
      <c r="Q55" s="37">
        <v>30486.7</v>
      </c>
      <c r="R55" s="37">
        <v>26794.2</v>
      </c>
      <c r="S55" s="37">
        <f t="shared" si="0"/>
        <v>57280.9</v>
      </c>
      <c r="T55" s="37">
        <v>59686.7</v>
      </c>
      <c r="U55" s="37">
        <v>62193.5</v>
      </c>
      <c r="V55" s="37">
        <v>64805.7</v>
      </c>
      <c r="W55" s="37">
        <f t="shared" si="2"/>
        <v>65874.5</v>
      </c>
      <c r="X55" s="37">
        <f t="shared" si="1"/>
        <v>68381.3</v>
      </c>
      <c r="Y55" s="37">
        <f t="shared" si="3"/>
        <v>70993.5</v>
      </c>
      <c r="AA55" s="1"/>
      <c r="AB55" s="38">
        <f t="shared" si="4"/>
        <v>0</v>
      </c>
      <c r="AC55" s="38">
        <f t="shared" si="5"/>
        <v>0</v>
      </c>
      <c r="AD55" s="38">
        <f t="shared" si="6"/>
        <v>0</v>
      </c>
      <c r="AE55" s="4"/>
      <c r="AF55" s="4"/>
      <c r="AG55" s="4"/>
      <c r="AH55" s="3"/>
      <c r="AI55" s="3"/>
      <c r="AJ55" s="3"/>
      <c r="AK55" s="3"/>
      <c r="AL55" s="3"/>
      <c r="AM55" s="3"/>
    </row>
    <row r="56" spans="1:39" x14ac:dyDescent="0.25">
      <c r="A56" s="31">
        <v>38</v>
      </c>
      <c r="B56" s="32" t="s">
        <v>45</v>
      </c>
      <c r="C56" s="33">
        <v>869091</v>
      </c>
      <c r="D56" s="39">
        <v>29910</v>
      </c>
      <c r="E56" s="35">
        <v>66</v>
      </c>
      <c r="F56" s="35">
        <v>15279</v>
      </c>
      <c r="G56" s="36">
        <v>1.61</v>
      </c>
      <c r="H56" s="35">
        <v>25366.3</v>
      </c>
      <c r="I56" s="35">
        <v>3804.9</v>
      </c>
      <c r="J56" s="35">
        <v>29171.200000000001</v>
      </c>
      <c r="K56" s="35">
        <v>25366.3</v>
      </c>
      <c r="L56" s="35">
        <v>3804.9</v>
      </c>
      <c r="M56" s="35">
        <v>29171.200000000001</v>
      </c>
      <c r="N56" s="35">
        <v>25366.3</v>
      </c>
      <c r="O56" s="35">
        <v>3804.9</v>
      </c>
      <c r="P56" s="35">
        <v>29171.200000000001</v>
      </c>
      <c r="Q56" s="37">
        <v>88404.800000000003</v>
      </c>
      <c r="R56" s="37">
        <v>76638.3</v>
      </c>
      <c r="S56" s="37">
        <f t="shared" si="0"/>
        <v>165043.1</v>
      </c>
      <c r="T56" s="37">
        <v>171974.9</v>
      </c>
      <c r="U56" s="37">
        <v>179197.9</v>
      </c>
      <c r="V56" s="37">
        <v>186724.2</v>
      </c>
      <c r="W56" s="37">
        <f t="shared" si="2"/>
        <v>201146.1</v>
      </c>
      <c r="X56" s="37">
        <f t="shared" si="1"/>
        <v>208369.1</v>
      </c>
      <c r="Y56" s="37">
        <f t="shared" si="3"/>
        <v>215895.40000000002</v>
      </c>
      <c r="AA56" s="1"/>
      <c r="AB56" s="38">
        <f t="shared" si="4"/>
        <v>0</v>
      </c>
      <c r="AC56" s="38">
        <f t="shared" si="5"/>
        <v>0</v>
      </c>
      <c r="AD56" s="38">
        <f t="shared" si="6"/>
        <v>0</v>
      </c>
      <c r="AE56" s="4"/>
      <c r="AF56" s="4"/>
      <c r="AG56" s="4"/>
      <c r="AH56" s="3"/>
      <c r="AI56" s="3"/>
      <c r="AJ56" s="3"/>
      <c r="AK56" s="3"/>
      <c r="AL56" s="3"/>
      <c r="AM56" s="3"/>
    </row>
    <row r="57" spans="1:39" x14ac:dyDescent="0.25">
      <c r="A57" s="31">
        <v>39</v>
      </c>
      <c r="B57" s="32" t="s">
        <v>67</v>
      </c>
      <c r="C57" s="33">
        <v>5084</v>
      </c>
      <c r="D57" s="41">
        <v>188</v>
      </c>
      <c r="E57" s="35">
        <v>1</v>
      </c>
      <c r="F57" s="35">
        <v>15279</v>
      </c>
      <c r="G57" s="36">
        <v>1.35</v>
      </c>
      <c r="H57" s="35">
        <v>322.3</v>
      </c>
      <c r="I57" s="35">
        <v>48.3</v>
      </c>
      <c r="J57" s="35">
        <v>370.6</v>
      </c>
      <c r="K57" s="35">
        <v>322.3</v>
      </c>
      <c r="L57" s="35">
        <v>48.3</v>
      </c>
      <c r="M57" s="35">
        <v>370.6</v>
      </c>
      <c r="N57" s="35">
        <v>322.3</v>
      </c>
      <c r="O57" s="35">
        <v>48.3</v>
      </c>
      <c r="P57" s="35">
        <v>370.6</v>
      </c>
      <c r="Q57" s="37">
        <v>432.8</v>
      </c>
      <c r="R57" s="37">
        <v>371.5</v>
      </c>
      <c r="S57" s="37">
        <f t="shared" si="0"/>
        <v>804.3</v>
      </c>
      <c r="T57" s="37">
        <v>838.1</v>
      </c>
      <c r="U57" s="37">
        <v>873.3</v>
      </c>
      <c r="V57" s="37">
        <v>910</v>
      </c>
      <c r="W57" s="37">
        <f t="shared" si="2"/>
        <v>1208.7</v>
      </c>
      <c r="X57" s="37">
        <f t="shared" si="1"/>
        <v>1243.9000000000001</v>
      </c>
      <c r="Y57" s="37">
        <f t="shared" si="3"/>
        <v>1280.5999999999999</v>
      </c>
      <c r="AA57" s="1"/>
      <c r="AB57" s="38"/>
      <c r="AC57" s="38"/>
      <c r="AD57" s="38"/>
      <c r="AE57" s="4"/>
      <c r="AF57" s="4"/>
      <c r="AG57" s="4"/>
      <c r="AH57" s="3"/>
      <c r="AI57" s="3"/>
      <c r="AJ57" s="3"/>
      <c r="AK57" s="3"/>
      <c r="AL57" s="3"/>
      <c r="AM57" s="3"/>
    </row>
    <row r="58" spans="1:39" x14ac:dyDescent="0.25">
      <c r="A58" s="31">
        <v>40</v>
      </c>
      <c r="B58" s="32" t="s">
        <v>68</v>
      </c>
      <c r="C58" s="33">
        <v>2380</v>
      </c>
      <c r="D58" s="41">
        <v>4</v>
      </c>
      <c r="E58" s="35">
        <v>1</v>
      </c>
      <c r="F58" s="35">
        <v>15279</v>
      </c>
      <c r="G58" s="36">
        <v>1.35</v>
      </c>
      <c r="H58" s="35">
        <v>322.3</v>
      </c>
      <c r="I58" s="35">
        <v>48.3</v>
      </c>
      <c r="J58" s="35">
        <v>370.6</v>
      </c>
      <c r="K58" s="35">
        <v>322.3</v>
      </c>
      <c r="L58" s="35">
        <v>48.3</v>
      </c>
      <c r="M58" s="35">
        <v>370.6</v>
      </c>
      <c r="N58" s="35">
        <v>322.3</v>
      </c>
      <c r="O58" s="35">
        <v>48.3</v>
      </c>
      <c r="P58" s="35">
        <v>370.6</v>
      </c>
      <c r="Q58" s="37">
        <v>25.9</v>
      </c>
      <c r="R58" s="37">
        <v>19.3</v>
      </c>
      <c r="S58" s="37">
        <f>Q58+R58</f>
        <v>45.2</v>
      </c>
      <c r="T58" s="37">
        <v>47.1</v>
      </c>
      <c r="U58" s="37">
        <v>49.1</v>
      </c>
      <c r="V58" s="37">
        <v>51.1</v>
      </c>
      <c r="W58" s="37">
        <f>J58+T58</f>
        <v>417.70000000000005</v>
      </c>
      <c r="X58" s="37">
        <f>M58+U58</f>
        <v>419.70000000000005</v>
      </c>
      <c r="Y58" s="37">
        <f>P58+V58</f>
        <v>421.70000000000005</v>
      </c>
      <c r="AA58" s="1"/>
      <c r="AB58" s="38">
        <f t="shared" si="4"/>
        <v>0</v>
      </c>
      <c r="AC58" s="38">
        <f t="shared" si="5"/>
        <v>0</v>
      </c>
      <c r="AD58" s="38">
        <f t="shared" si="6"/>
        <v>0</v>
      </c>
      <c r="AH58" s="3"/>
      <c r="AI58" s="3"/>
      <c r="AJ58" s="3"/>
      <c r="AK58" s="3"/>
      <c r="AL58" s="3"/>
      <c r="AM58" s="3"/>
    </row>
    <row r="59" spans="1:39" x14ac:dyDescent="0.25">
      <c r="A59" s="31">
        <v>41</v>
      </c>
      <c r="B59" s="32" t="s">
        <v>46</v>
      </c>
      <c r="C59" s="33">
        <v>13009</v>
      </c>
      <c r="D59" s="41">
        <v>87</v>
      </c>
      <c r="E59" s="35">
        <v>1</v>
      </c>
      <c r="F59" s="35">
        <v>15279</v>
      </c>
      <c r="G59" s="36">
        <v>1.35</v>
      </c>
      <c r="H59" s="35">
        <v>322.3</v>
      </c>
      <c r="I59" s="35">
        <v>48.3</v>
      </c>
      <c r="J59" s="35">
        <v>370.6</v>
      </c>
      <c r="K59" s="35">
        <v>322.3</v>
      </c>
      <c r="L59" s="35">
        <v>48.3</v>
      </c>
      <c r="M59" s="35">
        <v>370.6</v>
      </c>
      <c r="N59" s="35">
        <v>322.3</v>
      </c>
      <c r="O59" s="35">
        <v>48.3</v>
      </c>
      <c r="P59" s="35">
        <v>370.6</v>
      </c>
      <c r="Q59" s="37">
        <v>319.60000000000002</v>
      </c>
      <c r="R59" s="37">
        <v>276.60000000000002</v>
      </c>
      <c r="S59" s="37">
        <f t="shared" si="0"/>
        <v>596.20000000000005</v>
      </c>
      <c r="T59" s="37">
        <v>621.20000000000005</v>
      </c>
      <c r="U59" s="37">
        <v>647.29999999999995</v>
      </c>
      <c r="V59" s="37">
        <v>674.5</v>
      </c>
      <c r="W59" s="37">
        <f t="shared" si="2"/>
        <v>991.80000000000007</v>
      </c>
      <c r="X59" s="37">
        <f t="shared" si="1"/>
        <v>1017.9</v>
      </c>
      <c r="Y59" s="37">
        <f t="shared" si="3"/>
        <v>1045.0999999999999</v>
      </c>
      <c r="AA59" s="1"/>
      <c r="AB59" s="38">
        <f t="shared" si="4"/>
        <v>0</v>
      </c>
      <c r="AC59" s="38">
        <f t="shared" si="5"/>
        <v>0</v>
      </c>
      <c r="AD59" s="38">
        <f t="shared" si="6"/>
        <v>0</v>
      </c>
      <c r="AH59" s="3"/>
      <c r="AI59" s="3"/>
      <c r="AJ59" s="3"/>
      <c r="AK59" s="3"/>
      <c r="AL59" s="3"/>
      <c r="AM59" s="3"/>
    </row>
    <row r="60" spans="1:39" x14ac:dyDescent="0.25">
      <c r="A60" s="42"/>
      <c r="B60" s="43" t="s">
        <v>47</v>
      </c>
      <c r="C60" s="44">
        <f>SUM(C19:C59)</f>
        <v>2360959</v>
      </c>
      <c r="D60" s="44">
        <f>SUM(D19:D59)</f>
        <v>66457</v>
      </c>
      <c r="E60" s="45">
        <f>SUM(E19:E59)</f>
        <v>158</v>
      </c>
      <c r="F60" s="45"/>
      <c r="G60" s="46"/>
      <c r="H60" s="47">
        <f t="shared" ref="H60:R60" si="7">SUM(H19:H59)</f>
        <v>57728.399999999994</v>
      </c>
      <c r="I60" s="47">
        <f t="shared" si="7"/>
        <v>8657.9000000000015</v>
      </c>
      <c r="J60" s="48">
        <f t="shared" si="7"/>
        <v>66386.3</v>
      </c>
      <c r="K60" s="48">
        <f t="shared" si="7"/>
        <v>57728.399999999994</v>
      </c>
      <c r="L60" s="48">
        <f t="shared" si="7"/>
        <v>8657.9000000000015</v>
      </c>
      <c r="M60" s="48">
        <f t="shared" si="7"/>
        <v>66386.3</v>
      </c>
      <c r="N60" s="45">
        <f t="shared" si="7"/>
        <v>57728.399999999994</v>
      </c>
      <c r="O60" s="48">
        <f t="shared" si="7"/>
        <v>8657.9000000000015</v>
      </c>
      <c r="P60" s="48">
        <f t="shared" si="7"/>
        <v>66386.3</v>
      </c>
      <c r="Q60" s="49">
        <f t="shared" si="7"/>
        <v>242481.5</v>
      </c>
      <c r="R60" s="49">
        <f t="shared" si="7"/>
        <v>209005.9</v>
      </c>
      <c r="S60" s="49">
        <f>SUM(S19:S59)</f>
        <v>451487.39999999997</v>
      </c>
      <c r="T60" s="49">
        <f t="shared" ref="T60:Y60" si="8">SUM(T19:T59)</f>
        <v>470449.6999999999</v>
      </c>
      <c r="U60" s="49">
        <f t="shared" si="8"/>
        <v>490209</v>
      </c>
      <c r="V60" s="49">
        <f t="shared" si="8"/>
        <v>510797.59999999992</v>
      </c>
      <c r="W60" s="49">
        <f t="shared" si="8"/>
        <v>536836</v>
      </c>
      <c r="X60" s="49">
        <f t="shared" si="8"/>
        <v>556595.29999999993</v>
      </c>
      <c r="Y60" s="49">
        <f t="shared" si="8"/>
        <v>577183.89999999991</v>
      </c>
      <c r="AA60" s="1"/>
      <c r="AB60" s="38">
        <f t="shared" si="4"/>
        <v>0</v>
      </c>
      <c r="AC60" s="38">
        <f t="shared" si="5"/>
        <v>0</v>
      </c>
      <c r="AD60" s="38">
        <f t="shared" si="6"/>
        <v>0</v>
      </c>
      <c r="AH60" s="3"/>
      <c r="AI60" s="3"/>
      <c r="AJ60" s="3"/>
      <c r="AK60" s="3"/>
      <c r="AL60" s="3"/>
      <c r="AM60" s="3"/>
    </row>
    <row r="61" spans="1:39" x14ac:dyDescent="0.25">
      <c r="A61" s="5"/>
      <c r="B61" s="50" t="s">
        <v>52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5"/>
      <c r="R61" s="5"/>
      <c r="S61" s="5"/>
      <c r="T61" s="5"/>
      <c r="U61" s="5"/>
      <c r="V61" s="5"/>
      <c r="W61" s="5"/>
      <c r="X61" s="5"/>
      <c r="Y61" s="5"/>
    </row>
    <row r="62" spans="1:39" hidden="1" outlineLevel="1" x14ac:dyDescent="0.25">
      <c r="A62" s="5"/>
      <c r="B62" s="5" t="s">
        <v>95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51">
        <v>242481.5</v>
      </c>
      <c r="R62" s="51">
        <v>209005.9</v>
      </c>
      <c r="S62" s="5">
        <v>451487.4</v>
      </c>
      <c r="T62" s="5">
        <v>470449.7</v>
      </c>
      <c r="U62" s="52">
        <v>490209</v>
      </c>
      <c r="V62" s="52">
        <v>510797.6</v>
      </c>
      <c r="W62" s="5"/>
      <c r="X62" s="5"/>
      <c r="Y62" s="5"/>
    </row>
    <row r="63" spans="1:39" hidden="1" outlineLevel="1" x14ac:dyDescent="0.25">
      <c r="A63" s="5"/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52">
        <f t="shared" ref="Q63:S63" si="9">Q60-Q62</f>
        <v>0</v>
      </c>
      <c r="R63" s="52">
        <f t="shared" si="9"/>
        <v>0</v>
      </c>
      <c r="S63" s="52">
        <f t="shared" si="9"/>
        <v>0</v>
      </c>
      <c r="T63" s="52">
        <f>T60-T62</f>
        <v>0</v>
      </c>
      <c r="U63" s="52">
        <f t="shared" ref="U63:V63" si="10">U60-U62</f>
        <v>0</v>
      </c>
      <c r="V63" s="52">
        <f t="shared" si="10"/>
        <v>0</v>
      </c>
      <c r="W63" s="5"/>
      <c r="X63" s="5"/>
      <c r="Y63" s="5"/>
    </row>
    <row r="64" spans="1:39" hidden="1" outlineLevel="1" x14ac:dyDescent="0.25">
      <c r="A64" s="5"/>
      <c r="B64" s="53" t="s">
        <v>69</v>
      </c>
      <c r="C64" s="6"/>
      <c r="D64" s="6"/>
      <c r="E64" s="6"/>
      <c r="F64" s="6"/>
      <c r="G64" s="6"/>
      <c r="H64" s="6"/>
      <c r="I64" s="6"/>
      <c r="J64" s="54">
        <f>SUM(J19:J55)</f>
        <v>36103.299999999981</v>
      </c>
      <c r="K64" s="6"/>
      <c r="L64" s="6"/>
      <c r="M64" s="54">
        <f>SUM(M19:M55)</f>
        <v>36103.299999999981</v>
      </c>
      <c r="N64" s="6"/>
      <c r="O64" s="6"/>
      <c r="P64" s="54">
        <f>SUM(P19:P55)</f>
        <v>36103.299999999981</v>
      </c>
      <c r="Q64" s="5"/>
      <c r="R64" s="5"/>
      <c r="S64" s="5"/>
      <c r="T64" s="55">
        <f t="shared" ref="T64:Y64" si="11">SUM(T19:T55)</f>
        <v>296968.39999999997</v>
      </c>
      <c r="U64" s="55">
        <f t="shared" si="11"/>
        <v>309441.40000000002</v>
      </c>
      <c r="V64" s="55">
        <f t="shared" si="11"/>
        <v>322437.79999999993</v>
      </c>
      <c r="W64" s="55">
        <f t="shared" si="11"/>
        <v>333071.7</v>
      </c>
      <c r="X64" s="55">
        <f t="shared" si="11"/>
        <v>345544.6999999999</v>
      </c>
      <c r="Y64" s="55">
        <f t="shared" si="11"/>
        <v>358541.1</v>
      </c>
      <c r="AB64" s="38">
        <f t="shared" ref="AB64:AB65" si="12">J64+T64-W64</f>
        <v>0</v>
      </c>
      <c r="AC64" s="38">
        <f t="shared" ref="AC64:AC65" si="13">M64+U64-X64</f>
        <v>0</v>
      </c>
      <c r="AD64" s="38">
        <f t="shared" ref="AD64:AD65" si="14">P64+V64-Y64</f>
        <v>0</v>
      </c>
    </row>
    <row r="65" spans="1:30" hidden="1" outlineLevel="1" x14ac:dyDescent="0.25">
      <c r="A65" s="5"/>
      <c r="B65" s="53" t="s">
        <v>70</v>
      </c>
      <c r="C65" s="6"/>
      <c r="D65" s="6"/>
      <c r="E65" s="6"/>
      <c r="F65" s="6"/>
      <c r="G65" s="6"/>
      <c r="H65" s="6"/>
      <c r="I65" s="6"/>
      <c r="J65" s="54">
        <f>SUM(J56:J59)</f>
        <v>30282.999999999996</v>
      </c>
      <c r="K65" s="6"/>
      <c r="L65" s="6"/>
      <c r="M65" s="54">
        <f>SUM(M56:M59)</f>
        <v>30282.999999999996</v>
      </c>
      <c r="N65" s="6"/>
      <c r="O65" s="6"/>
      <c r="P65" s="54">
        <f>SUM(P56:P59)</f>
        <v>30282.999999999996</v>
      </c>
      <c r="Q65" s="5"/>
      <c r="R65" s="5"/>
      <c r="S65" s="5"/>
      <c r="T65" s="55">
        <f t="shared" ref="T65:Y65" si="15">SUM(T56:T59)</f>
        <v>173481.30000000002</v>
      </c>
      <c r="U65" s="55">
        <f t="shared" si="15"/>
        <v>180767.59999999998</v>
      </c>
      <c r="V65" s="55">
        <f t="shared" si="15"/>
        <v>188359.80000000002</v>
      </c>
      <c r="W65" s="55">
        <f t="shared" si="15"/>
        <v>203764.30000000002</v>
      </c>
      <c r="X65" s="55">
        <f t="shared" si="15"/>
        <v>211050.6</v>
      </c>
      <c r="Y65" s="55">
        <f t="shared" si="15"/>
        <v>218642.80000000005</v>
      </c>
      <c r="AB65" s="38">
        <f t="shared" si="12"/>
        <v>0</v>
      </c>
      <c r="AC65" s="38">
        <f t="shared" si="13"/>
        <v>0</v>
      </c>
      <c r="AD65" s="38">
        <f t="shared" si="14"/>
        <v>0</v>
      </c>
    </row>
    <row r="66" spans="1:30" hidden="1" outlineLevel="1" x14ac:dyDescent="0.25">
      <c r="A66" s="5"/>
      <c r="B66" s="53"/>
      <c r="C66" s="6"/>
      <c r="D66" s="6"/>
      <c r="E66" s="6"/>
      <c r="F66" s="6"/>
      <c r="G66" s="6"/>
      <c r="H66" s="6"/>
      <c r="I66" s="6"/>
      <c r="J66" s="54"/>
      <c r="K66" s="6"/>
      <c r="L66" s="6"/>
      <c r="M66" s="54"/>
      <c r="N66" s="6"/>
      <c r="O66" s="6"/>
      <c r="P66" s="54"/>
      <c r="Q66" s="5"/>
      <c r="R66" s="5"/>
      <c r="S66" s="5"/>
      <c r="T66" s="55"/>
      <c r="U66" s="55"/>
      <c r="V66" s="55"/>
      <c r="W66" s="55"/>
      <c r="X66" s="55"/>
      <c r="Y66" s="55"/>
      <c r="AB66" s="38"/>
      <c r="AC66" s="38"/>
      <c r="AD66" s="38"/>
    </row>
    <row r="67" spans="1:30" hidden="1" outlineLevel="1" x14ac:dyDescent="0.25">
      <c r="A67" s="56"/>
      <c r="B67" s="56" t="s">
        <v>96</v>
      </c>
      <c r="C67" s="57"/>
      <c r="D67" s="57"/>
      <c r="E67" s="57"/>
      <c r="F67" s="57"/>
      <c r="G67" s="57"/>
      <c r="H67" s="57"/>
      <c r="I67" s="57"/>
      <c r="J67" s="58">
        <f>H60+I60</f>
        <v>66386.299999999988</v>
      </c>
      <c r="K67" s="57"/>
      <c r="L67" s="57"/>
      <c r="M67" s="58">
        <f>K60+L60</f>
        <v>66386.299999999988</v>
      </c>
      <c r="N67" s="57"/>
      <c r="O67" s="57"/>
      <c r="P67" s="58">
        <f>N60+O60</f>
        <v>66386.299999999988</v>
      </c>
      <c r="Q67" s="56"/>
      <c r="R67" s="56"/>
      <c r="S67" s="56"/>
      <c r="T67" s="59">
        <f>S60*1.042</f>
        <v>470449.87079999998</v>
      </c>
      <c r="U67" s="59">
        <f>T60*1.042</f>
        <v>490208.5873999999</v>
      </c>
      <c r="V67" s="59">
        <f>U60*1.042</f>
        <v>510797.77799999999</v>
      </c>
      <c r="W67" s="56"/>
      <c r="X67" s="56"/>
      <c r="Y67" s="56"/>
      <c r="Z67" s="2"/>
    </row>
    <row r="68" spans="1:30" hidden="1" outlineLevel="1" x14ac:dyDescent="0.25">
      <c r="A68" s="5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0">
        <f>M67-M60</f>
        <v>0</v>
      </c>
      <c r="N68" s="6"/>
      <c r="O68" s="6"/>
      <c r="P68" s="60">
        <f>P67-P60</f>
        <v>0</v>
      </c>
      <c r="Q68" s="5"/>
      <c r="R68" s="5"/>
      <c r="S68" s="5"/>
      <c r="T68" s="52">
        <f>T67-T60</f>
        <v>0.17080000007990748</v>
      </c>
      <c r="U68" s="52">
        <f>U67-U60</f>
        <v>-0.412600000097882</v>
      </c>
      <c r="V68" s="52">
        <f>V67-V60</f>
        <v>0.17800000007264316</v>
      </c>
      <c r="W68" s="5"/>
      <c r="X68" s="5"/>
      <c r="Y68" s="5"/>
    </row>
    <row r="69" spans="1:30" collapsed="1" x14ac:dyDescent="0.25">
      <c r="A69" s="5"/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5"/>
      <c r="R69" s="5"/>
      <c r="S69" s="5"/>
      <c r="T69" s="5"/>
      <c r="U69" s="5"/>
      <c r="V69" s="5"/>
      <c r="W69" s="5"/>
      <c r="X69" s="5"/>
      <c r="Y69" s="5"/>
    </row>
  </sheetData>
  <mergeCells count="41">
    <mergeCell ref="Y14:Y16"/>
    <mergeCell ref="Q15:Q16"/>
    <mergeCell ref="R15:R16"/>
    <mergeCell ref="S14:S16"/>
    <mergeCell ref="T14:T16"/>
    <mergeCell ref="U14:U16"/>
    <mergeCell ref="V14:V16"/>
    <mergeCell ref="W14:W16"/>
    <mergeCell ref="X14:X16"/>
    <mergeCell ref="S7:S13"/>
    <mergeCell ref="T7:T13"/>
    <mergeCell ref="U7:U13"/>
    <mergeCell ref="V7:V13"/>
    <mergeCell ref="I14:I16"/>
    <mergeCell ref="J14:J16"/>
    <mergeCell ref="L14:L16"/>
    <mergeCell ref="M14:M16"/>
    <mergeCell ref="O14:O16"/>
    <mergeCell ref="P14:P16"/>
    <mergeCell ref="L7:L13"/>
    <mergeCell ref="M7:M13"/>
    <mergeCell ref="O7:O13"/>
    <mergeCell ref="P7:P13"/>
    <mergeCell ref="Q7:Q13"/>
    <mergeCell ref="R7:R13"/>
    <mergeCell ref="C7:C16"/>
    <mergeCell ref="D7:D16"/>
    <mergeCell ref="F7:F16"/>
    <mergeCell ref="G7:G16"/>
    <mergeCell ref="I7:I13"/>
    <mergeCell ref="J7:J13"/>
    <mergeCell ref="W1:X1"/>
    <mergeCell ref="A3:Y3"/>
    <mergeCell ref="A4:Y4"/>
    <mergeCell ref="A6:A17"/>
    <mergeCell ref="B6:B17"/>
    <mergeCell ref="C6:P6"/>
    <mergeCell ref="Q6:V6"/>
    <mergeCell ref="W6:W13"/>
    <mergeCell ref="X6:X13"/>
    <mergeCell ref="Y6:Y13"/>
  </mergeCells>
  <printOptions horizontalCentered="1" verticalCentered="1"/>
  <pageMargins left="0.31496062992125984" right="0.31496062992125984" top="0" bottom="0" header="0.31496062992125984" footer="0.31496062992125984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Шляхтин Сергей Владимирович</dc:creator>
  <cp:lastModifiedBy>Хохлова Анна Юрьевна</cp:lastModifiedBy>
  <cp:lastPrinted>2022-10-11T09:31:10Z</cp:lastPrinted>
  <dcterms:created xsi:type="dcterms:W3CDTF">2017-09-06T10:30:52Z</dcterms:created>
  <dcterms:modified xsi:type="dcterms:W3CDTF">2022-10-11T09:31:28Z</dcterms:modified>
</cp:coreProperties>
</file>